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perez\AppData\Local\Microsoft\Windows\INetCache\Content.Outlook\TLZASXF9\"/>
    </mc:Choice>
  </mc:AlternateContent>
  <bookViews>
    <workbookView xWindow="0" yWindow="0" windowWidth="28800" windowHeight="1177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9" i="1" l="1"/>
  <c r="D220" i="1"/>
  <c r="F220" i="1" s="1"/>
  <c r="D223" i="1"/>
  <c r="C223" i="1"/>
  <c r="C5" i="1" l="1"/>
  <c r="D573" i="1" l="1"/>
  <c r="C573" i="1"/>
  <c r="D569" i="1"/>
  <c r="F569" i="1" s="1"/>
  <c r="D566" i="1"/>
  <c r="F566" i="1" s="1"/>
  <c r="D213" i="1"/>
  <c r="C213" i="1"/>
  <c r="D208" i="1"/>
  <c r="C208" i="1"/>
  <c r="D203" i="1"/>
  <c r="F203" i="1" s="1"/>
  <c r="C200" i="1"/>
  <c r="F200" i="1" s="1"/>
  <c r="D196" i="1"/>
  <c r="C196" i="1"/>
  <c r="D192" i="1"/>
  <c r="C192" i="1"/>
  <c r="D134" i="1"/>
  <c r="C134" i="1"/>
  <c r="D126" i="1"/>
  <c r="C126" i="1"/>
  <c r="F122" i="1"/>
  <c r="G122" i="1" s="1"/>
  <c r="D122" i="1"/>
  <c r="F119" i="1"/>
  <c r="D114" i="1"/>
  <c r="F114" i="1" s="1"/>
  <c r="D107" i="1"/>
  <c r="C107" i="1"/>
  <c r="D104" i="1"/>
  <c r="F104" i="1" s="1"/>
  <c r="D100" i="1"/>
  <c r="C100" i="1"/>
  <c r="D69" i="1"/>
  <c r="C69" i="1"/>
  <c r="D60" i="1"/>
  <c r="C60" i="1"/>
  <c r="D48" i="1"/>
  <c r="D47" i="1" s="1"/>
  <c r="C47" i="1"/>
  <c r="D35" i="1"/>
  <c r="C35" i="1"/>
  <c r="F5" i="1"/>
  <c r="F100" i="1" l="1"/>
  <c r="F573" i="1"/>
  <c r="G572" i="1" s="1"/>
  <c r="F208" i="1"/>
  <c r="F192" i="1"/>
  <c r="F196" i="1"/>
  <c r="F223" i="1"/>
  <c r="F134" i="1"/>
  <c r="F126" i="1"/>
  <c r="G113" i="1"/>
  <c r="F107" i="1"/>
  <c r="F213" i="1"/>
  <c r="G565" i="1"/>
  <c r="G578" i="1" s="1"/>
  <c r="F60" i="1"/>
  <c r="F47" i="1"/>
  <c r="F35" i="1"/>
  <c r="F69" i="1"/>
  <c r="G207" i="1" l="1"/>
  <c r="G68" i="1"/>
  <c r="G125" i="1"/>
  <c r="G4" i="1"/>
  <c r="G562" i="1" l="1"/>
  <c r="G579" i="1" s="1"/>
</calcChain>
</file>

<file path=xl/sharedStrings.xml><?xml version="1.0" encoding="utf-8"?>
<sst xmlns="http://schemas.openxmlformats.org/spreadsheetml/2006/main" count="1581" uniqueCount="572">
  <si>
    <t>CONCEPTO</t>
  </si>
  <si>
    <t>VENC.</t>
  </si>
  <si>
    <t>DEUDA</t>
  </si>
  <si>
    <t>CAMBIO</t>
  </si>
  <si>
    <t>TOTAL DEUDA</t>
  </si>
  <si>
    <t>TASA</t>
  </si>
  <si>
    <t>GTIA.</t>
  </si>
  <si>
    <t>U$D</t>
  </si>
  <si>
    <t>Gs.</t>
  </si>
  <si>
    <t>%</t>
  </si>
  <si>
    <t xml:space="preserve">  PROVEEDORES DEL EXTERIOR</t>
  </si>
  <si>
    <t>Común</t>
  </si>
  <si>
    <t>Cta.cte.</t>
  </si>
  <si>
    <t xml:space="preserve">  PROVEEDORES LOCALES</t>
  </si>
  <si>
    <t>CCP S.A.</t>
  </si>
  <si>
    <t>Computec S.A.</t>
  </si>
  <si>
    <t xml:space="preserve">Data Lab </t>
  </si>
  <si>
    <t>Fastrax S.A.</t>
  </si>
  <si>
    <t>JW Enterprises</t>
  </si>
  <si>
    <t>Micro Express Informatica</t>
  </si>
  <si>
    <t>NETSA</t>
  </si>
  <si>
    <t>Nexsys del Paraguay SA</t>
  </si>
  <si>
    <t>Sol Control SRL</t>
  </si>
  <si>
    <t xml:space="preserve">  ANTICIPO DE CLIENTES</t>
  </si>
  <si>
    <t>Ministerio Público</t>
  </si>
  <si>
    <t>Comun</t>
  </si>
  <si>
    <t>Miisterio de Agricultura y Ganaderia</t>
  </si>
  <si>
    <t>Cargill</t>
  </si>
  <si>
    <t>Colegio EMD Stma. Trinidad</t>
  </si>
  <si>
    <t>Color Shop Digital SA</t>
  </si>
  <si>
    <t>Syngenta Paraguay</t>
  </si>
  <si>
    <t>Instituto de Prevision Social</t>
  </si>
  <si>
    <t>Tabers SA</t>
  </si>
  <si>
    <t xml:space="preserve">   MERCAD. A ENTREGAR A CLIENTES</t>
  </si>
  <si>
    <t>Banco Familiar SAECA</t>
  </si>
  <si>
    <t>Ministerio de  Hacienda . SET</t>
  </si>
  <si>
    <t>Direc. Nacional de Contrataciones Pública</t>
  </si>
  <si>
    <t>DINATRAN</t>
  </si>
  <si>
    <t>Celexx</t>
  </si>
  <si>
    <t>DOCUMENTOS A PAGAR</t>
  </si>
  <si>
    <t xml:space="preserve">    Sergio Pérez</t>
  </si>
  <si>
    <t xml:space="preserve">    Carmen de Santacruz</t>
  </si>
  <si>
    <t xml:space="preserve">    Al portador</t>
  </si>
  <si>
    <t xml:space="preserve">   Magdalena C de Flecha</t>
  </si>
  <si>
    <t xml:space="preserve">   BONOS EMITIDOS</t>
  </si>
  <si>
    <t>Bono G3 serie 12</t>
  </si>
  <si>
    <t>OTRAS DEUDAS</t>
  </si>
  <si>
    <t>CUENTAS A PAGAR</t>
  </si>
  <si>
    <t>Ande</t>
  </si>
  <si>
    <t>Cta. Cte.</t>
  </si>
  <si>
    <t>Banco Itau Paraguay SA</t>
  </si>
  <si>
    <t>Bancard</t>
  </si>
  <si>
    <t>Cta.Cte.</t>
  </si>
  <si>
    <t xml:space="preserve">Copaco  </t>
  </si>
  <si>
    <t>Desarrollo Agricola del Py</t>
  </si>
  <si>
    <t>Dicopar</t>
  </si>
  <si>
    <t>Distribuidora Comercial Paraguaya SRL</t>
  </si>
  <si>
    <t>DTP Tour</t>
  </si>
  <si>
    <t>El Caminante SA</t>
  </si>
  <si>
    <t>Essap S.A</t>
  </si>
  <si>
    <t>Industrias Ybycui SRL</t>
  </si>
  <si>
    <t>La Consolidada</t>
  </si>
  <si>
    <t>Mass Publicidad SRL.</t>
  </si>
  <si>
    <t>Municipalidad de Asunción</t>
  </si>
  <si>
    <t>Núcleo SA</t>
  </si>
  <si>
    <t>Regional S.A. De Seguros</t>
  </si>
  <si>
    <t>Servi Sys SRL</t>
  </si>
  <si>
    <t>Ultima Hora. Edit. El País SA</t>
  </si>
  <si>
    <t>Varios</t>
  </si>
  <si>
    <t>PROV. CUENTAS A PAGAR</t>
  </si>
  <si>
    <t>Alimbep S.A.</t>
  </si>
  <si>
    <t>PROV.HONORARIOS A PAGAR</t>
  </si>
  <si>
    <t>Fernando Di Lelle</t>
  </si>
  <si>
    <t>Hugo Gimenez</t>
  </si>
  <si>
    <t>José Zacchino</t>
  </si>
  <si>
    <t>Juan Marcelo Mendoza</t>
  </si>
  <si>
    <t>Luis Ferreira</t>
  </si>
  <si>
    <t>Marcial Leiton</t>
  </si>
  <si>
    <t>Maria Alejandra Doldán</t>
  </si>
  <si>
    <t>María Silma Barreto</t>
  </si>
  <si>
    <t>Veronica Pereyra</t>
  </si>
  <si>
    <t>HONORARIOS A PAGAR</t>
  </si>
  <si>
    <t xml:space="preserve">   Domingo Baez</t>
  </si>
  <si>
    <t xml:space="preserve">   Enrique Pussineri</t>
  </si>
  <si>
    <t xml:space="preserve">   Ma.Magdalena Ayala O.</t>
  </si>
  <si>
    <t xml:space="preserve">   Robert Monte Domecq</t>
  </si>
  <si>
    <t>CREDITO EN SUSPENSO</t>
  </si>
  <si>
    <t>403749GB1101CR.36914/41828/39835*RECLAS.DE CLIENTES A ANTICIPOS</t>
  </si>
  <si>
    <t>402756DT191806TRANSF.ITAU RF.191806*TRANSF.ITAU RF.191806</t>
  </si>
  <si>
    <t>200273DT9278978TRANSF.ITAU RF 9278978*TRANSF.ITAU RF 9278978</t>
  </si>
  <si>
    <t>400624DT32595TRANSF. ITAU RF 32595*TRANF.ITAU RF 32595</t>
  </si>
  <si>
    <t>400623DT32589TRANSF.ITAU RF 32589*TRANSF.ITAU RF 32589</t>
  </si>
  <si>
    <t>//S/INVENTARIO CLIENTES 31.03.14</t>
  </si>
  <si>
    <t>200749DT9487607TRANSF.ITAU RF 9487607*TRANSF.ITAU RF 9487607</t>
  </si>
  <si>
    <t>RET.6555 BANCO FAMILIAR</t>
  </si>
  <si>
    <t>403097GB6227OP.37184/F.1-1-158 HugoGiménez*HUGO ENRIQUE GIMENEZ AGUIAR</t>
  </si>
  <si>
    <t>301659DT1523782TRANSF.ITAU RF 1523782*TRANSF.ITAU RF 1523782</t>
  </si>
  <si>
    <t>402094DT3734513TRANSF.ITAU RF.3734513*TRANSF.ITAU RF.3734513</t>
  </si>
  <si>
    <t>401688DT2627459TRANSF.ITAU RF.2627459*TRANSF.ITAU RF.2627459</t>
  </si>
  <si>
    <t>402710DT149586TRANSF.ITAU RF.149586*TRANSF.ITAU RF.149586</t>
  </si>
  <si>
    <t>200274DT9279045TRANSF. SIPAP RF 9279045*TRANSF.ITAU RF 9279045</t>
  </si>
  <si>
    <t>//RET.15184 ITAU</t>
  </si>
  <si>
    <t>201921DT167953TRANSF.SIPAP RF 167953*TRANSF.ITAU RF 167953</t>
  </si>
  <si>
    <t>GB6398RET10413 FC26398*PROV. RET. 15/08/2017</t>
  </si>
  <si>
    <t>//RET.7381 CARGILL S.A.C.I.</t>
  </si>
  <si>
    <t>//F.4866920 ITAÚ SA-COBRO P/CHEQ</t>
  </si>
  <si>
    <t>//F.4866920 ITAÚ-COBRO P/CHEQUER</t>
  </si>
  <si>
    <t>RET.2100 28/08/14 IVA</t>
  </si>
  <si>
    <t>//RET.7385 CARGILL S.A.C.I.</t>
  </si>
  <si>
    <t>GB511926/06/15  RET.13516  R.54382*PROV. RET. 01/07/2015</t>
  </si>
  <si>
    <t>GB3332OMIT 03/15 R53332 RET9672*RECLASIFICACIÓN RET. REC IVA</t>
  </si>
  <si>
    <t>//RET.9109 HOLA PY SA F.29331 IV</t>
  </si>
  <si>
    <t>GB6193REC. 54331  RET.2534*PROV. RET. 19/05/2015</t>
  </si>
  <si>
    <t>R.2291 CITIBANK *PROV. RET. 19/03/2015</t>
  </si>
  <si>
    <t>//RET.210 CREDITO AGRICOLA DE</t>
  </si>
  <si>
    <t>//RET.7383 CARGILL S.A.C.I.</t>
  </si>
  <si>
    <t>//RET.9098 HOLA PY SA F.28788 IV</t>
  </si>
  <si>
    <t>//F.001-001-1656-ASOC.PYA</t>
  </si>
  <si>
    <t>GB2353RET.15191  R.54724*PROV. RET.15/06/2015</t>
  </si>
  <si>
    <t>//RET.1521 F. PARAGUAYO JAPO.</t>
  </si>
  <si>
    <t>300454GB000055-JPROVISION DESPACHO 7655-J*PROVISION DE DESPACHO 7655-J</t>
  </si>
  <si>
    <t>//RET.15179 ITAU</t>
  </si>
  <si>
    <t>//RET.15180 ITAU</t>
  </si>
  <si>
    <t>//RET.5818 CARGILL</t>
  </si>
  <si>
    <t>R.2492 CAJA DE JUBILADOS Y PEN *PROV. RET. 17/02/2015</t>
  </si>
  <si>
    <t>//RET.1562  27/08/14 IVA</t>
  </si>
  <si>
    <t>//RET.312 CONO SUR LEVADURAS</t>
  </si>
  <si>
    <t>//RET.4439 PROTEK</t>
  </si>
  <si>
    <t>GB2017RET2017PROV. RET. 22/06/2017</t>
  </si>
  <si>
    <t>//RET.1522 F. PARAGUAYO JAPO.</t>
  </si>
  <si>
    <t>//RET.7382 CARGILL S.A.C.I.</t>
  </si>
  <si>
    <t>102794GB7156FC47156 RET39858*PROV.RET.12.03.2020</t>
  </si>
  <si>
    <t>GB2013RET2013PROV. RET. 22/06/2017</t>
  </si>
  <si>
    <t>GB2353RET.15192  R.54724*PROV. RET.15/06/2015</t>
  </si>
  <si>
    <t>//RET.281 REC.51209 CH.15621895</t>
  </si>
  <si>
    <t>302492GB2899RET5240 FC42899*PROV.RET.05.09.2019</t>
  </si>
  <si>
    <t>//RET. 3316 EL CORRAL S.A</t>
  </si>
  <si>
    <t>//RET.7384 CARGILL S.A.C.I.</t>
  </si>
  <si>
    <t>401931GB1614RET5003 FC51614*PROV.RET.20.11.2020</t>
  </si>
  <si>
    <t>GB2011RET2011PROV. RET. 22/06/2017</t>
  </si>
  <si>
    <t>201708GB1738RET3513 FC31738*PROV. RET.23/05/2018</t>
  </si>
  <si>
    <t>402207GB4904RET421FC44904*PROV.RET.25.11.2019</t>
  </si>
  <si>
    <t>GB2016RET2016PROV. RET. 22/06/2017</t>
  </si>
  <si>
    <t>GB2008RET2008PROV. RET. 22/06/2017</t>
  </si>
  <si>
    <t xml:space="preserve">//S/R.48958 PKF CONTROLLER_x005F_x000D_
</t>
  </si>
  <si>
    <t>//RET.1723 CHACOMER S.A.E.</t>
  </si>
  <si>
    <t>GB2012RET2012PROV. RET. 22/06/2017</t>
  </si>
  <si>
    <t>GB2009RET2009PROV. RET. 22/06/2017</t>
  </si>
  <si>
    <t>//DIF.RET.1508 VS 9192/9190 SEGU</t>
  </si>
  <si>
    <t>403489GB4445RET152819 FC44445*PROV.RET.26.12.2019</t>
  </si>
  <si>
    <t>GB2007RET2007PROV. RET. 22/06/2017</t>
  </si>
  <si>
    <t>GB2010RET2010PROV. RET. 22/06/2017</t>
  </si>
  <si>
    <t>GB2463DIF. NUCLEO 13/05 OP32463*NUCLEO S.A.</t>
  </si>
  <si>
    <t>GB2015RET2015PROV. RET. 22/06/2017</t>
  </si>
  <si>
    <t>GB2014RET2014PROV. RET. 22/06/2017</t>
  </si>
  <si>
    <t>//RET.11118 CREDITO AGRICOLA DE</t>
  </si>
  <si>
    <t>//RET.1410  27/08/14LEY 2051</t>
  </si>
  <si>
    <t>GB4152RECLASIF  06/15 R54152 RET1*RECLASIFICACIÓN RET. REC IVA</t>
  </si>
  <si>
    <t>//F.001-001-0004315 Ilda Leguiza</t>
  </si>
  <si>
    <t>GB9349LEY 2051 RET.353 R.56072*PROV. RET. 26/11/2015</t>
  </si>
  <si>
    <t>102908GB0VENTAS HECHA EN POS RF 5918842*TRANSF.ITAU RF 5918842</t>
  </si>
  <si>
    <t>300420DT273659VENTA EN POS INFONET RF 273659*TRANSF.ITAU RF 2736590</t>
  </si>
  <si>
    <t>183109/OEC.183109 $24.321,14 HP Co./*ANTICIPO HP</t>
  </si>
  <si>
    <t>200697DT276239TRANSF. ITAU RF 276239*TRANSF. ITAU RF 276239</t>
  </si>
  <si>
    <t>303120DT291326TRANSF.ITAU RF 291326 EXTERIOR*TRANSF.ITAU RF 291326</t>
  </si>
  <si>
    <t>DT213169REF.213169*TRANSF.ITAU$ REF.213169</t>
  </si>
  <si>
    <t>300375DT284060ORD.PAGO RECIBIDA RF 284060*TRANSF.ITAU RF 284060</t>
  </si>
  <si>
    <t>401935DT332035TRANSF.ITAU RF 332035*TRANSF.ITAU RF 332035</t>
  </si>
  <si>
    <t>401669DT296489TRANSF. ITAU RF 296489*TRANSF.ITAU RF 296489</t>
  </si>
  <si>
    <t>401307DT363692TRANSF.ITAU RF.363692*TRANSF.ITAU RF.363692</t>
  </si>
  <si>
    <t>302428DT289396TRANSF.ITAU RF 289396 EXTERIOR*TRANSF.ITAU RF 289396</t>
  </si>
  <si>
    <t>100977DT338711TRANSF.DEL EXTERIOR RF 338711*TRANSF.ITAU RF 338711</t>
  </si>
  <si>
    <t>401791DT331681TRANSF.ITAU RF 331681*TRANSF.ITAU RF 331681</t>
  </si>
  <si>
    <t>//O.P. RECIBIDA REF.169287</t>
  </si>
  <si>
    <t>301454DT286724ORDEN DE PAGO RECIBIDA Nļ28672*TRANSF.ITAU RF 286724</t>
  </si>
  <si>
    <t>201393DT278136TRANSF.ITAU RF.278136*TRANSF.ITAU RF.278136</t>
  </si>
  <si>
    <t>NX5410NX.CANON POR FALTANTE DE MERCA*0100003 CANON</t>
  </si>
  <si>
    <t>402042DT365323TRANSF.ITAU RF.365323*TRANSF.ITAU RF.365323</t>
  </si>
  <si>
    <t>//*S/ Extracto Nº 2802 Reembolsos</t>
  </si>
  <si>
    <t>TRANSF.HEW.REF.167623/ REF. 187623.TRANSFERENCIA ITAU CTA CTE $2343$</t>
  </si>
  <si>
    <t>403365DT301342ORDEN DE PAGO ENVIADA RF301342*TRANSF.ITAU RF 301342</t>
  </si>
  <si>
    <t>100491DT337826TRANSF.EXTERIOR RF 337826*TRANSF.ITAU RF 337826</t>
  </si>
  <si>
    <t>402983DT334733TRANSF.EXTERIOR RF 334733*TRANSF.ITAU RF 334733</t>
  </si>
  <si>
    <t>TRANSF.ITAU US$ CTA CTE 248096</t>
  </si>
  <si>
    <t>100665124DTTRANSF.ITAU RF.303221*TRANSF.ITAU RF.303221</t>
  </si>
  <si>
    <t>100641DT273004TRANF. ITAU  RF 273004*TRANSF.ITAU  RF 273004</t>
  </si>
  <si>
    <t>101607DT340329TRANSF. INTERNACIONAL RF340329*TRANSF.ITAU RF 340329</t>
  </si>
  <si>
    <t>DT248096TRANSF.ITAU US$ CTA CTE 248096*TRANSF.ITAU US$ CTA CTE 248096</t>
  </si>
  <si>
    <t>200966DT347914TRANSF.EXTERIOR RF 347913*TRANSF.ITAU RF 347913</t>
  </si>
  <si>
    <t>200965DT347914TRANF.EXTERIOR RF 347914*TRANSF.ITAU RF 347914</t>
  </si>
  <si>
    <t>101006303829DTTRANSF.ITAU RF.303829*TRANSF.ITAU RF.303829</t>
  </si>
  <si>
    <t>101608DT340198TRANSF.INTERNACIONAL RF 340198*TRANSF.ITAU RF 340198</t>
  </si>
  <si>
    <t>301945DT323671TRANSF. DYNATRACE RF 323671*TRANSF.ITAU RF 323671</t>
  </si>
  <si>
    <t>201272DT313360TRANSF.RECIBIDA RF 313360*TRANSF.ITAU RF 313360</t>
  </si>
  <si>
    <t>200433DT275593TRANSF. ITAU RF 275593*TRANSF. ITAU RF 275593</t>
  </si>
  <si>
    <t>100642DT273122TRANSF.ITAU RF 273122*TRANSF. ITAU RF 273122</t>
  </si>
  <si>
    <t>100264302349DTTRANSF.ITAU RF.302349*TRANSF.ITAU RF.302349</t>
  </si>
  <si>
    <t>//RET.6369 BANCO FAMILIAR</t>
  </si>
  <si>
    <t xml:space="preserve">//RET5101 BCOBV ARGENTARIA SA F1392$846,00_x005F_x000D_
</t>
  </si>
  <si>
    <t>//Naviera Chaco $ 794,89 BD 2621871</t>
  </si>
  <si>
    <t>101894DT271115TRANSF.ITAU RF.271115*TRANSF.ITAU RF.271115</t>
  </si>
  <si>
    <t xml:space="preserve">//BD.2599387 NAVIERA CHACO $736,18_x005F_x000D_
</t>
  </si>
  <si>
    <t>402236DT332792TRANSF.ITAU RF 332792*TRANSF.ITAU RF 332792</t>
  </si>
  <si>
    <t>301984DT288272ORDEN DE PAGO RECIBIDA Nļ28827*TRANSF.ITAU RF 288272</t>
  </si>
  <si>
    <t>401118DT330202HEWLETT PACKARD RF 330202*TRANSF.ITAU RF 330202</t>
  </si>
  <si>
    <t>301235DT321844TRANF.HEWLETT PACKARD RF 32184*TRANSF.ITAU RF 321844</t>
  </si>
  <si>
    <t>DT258158CREDITO SIPAP RF.258158*TRANSF.ITAU RF.258158</t>
  </si>
  <si>
    <t>302922DT290710TRANSF.ITAU RF 290710 EXTERIOR*TRANSF.ITAU RF 290710</t>
  </si>
  <si>
    <t>201630DT279076TRANSF.ITAU RF.279076*TRANSF.ITAU RF.279076</t>
  </si>
  <si>
    <t>DT262971TRANSF.ITAU RF.262971*TRANSF.ITAU RF.262971</t>
  </si>
  <si>
    <t>402482DT3998835TRANSF.CRED.SIPAP RF 3998835*TRANSF.ITAU RF 3998835</t>
  </si>
  <si>
    <t>//*PROV. RET 26/03/2014</t>
  </si>
  <si>
    <t>200863DT312403TRANSF. DE CLIENTES RF 312403*TRANSF.ITAU RF 312403</t>
  </si>
  <si>
    <t>100391DT267227TRANSF.ITAU RF.267227*TRANSF.ITAU RF.267227</t>
  </si>
  <si>
    <t>200146DT345270COBRO DEL EXTERIOR RF 345270*TRANSF.ITAU RF 345270</t>
  </si>
  <si>
    <t>300912DT320918ORD.PAG.RECIBIDA EXT.RF 320918*TRANSF.ITAU RF 320918</t>
  </si>
  <si>
    <t>DT265429TRANSF.ITAU RF.265429*TRANSF.ITAU RF.265429</t>
  </si>
  <si>
    <t>DT251799TRANSF.ITAU.RF.251799*TRANSF.ITAU.RF.251799</t>
  </si>
  <si>
    <t>DT110TRANSF.ITAU$ CTA CTE REF.25230*TRANSF.ITAU$ CTA CTE REF.25230</t>
  </si>
  <si>
    <t>DT257863TRANSF.ITAU.RF.257863*TRANSF.ITAU.RF.257863</t>
  </si>
  <si>
    <t>DT296022RC.62259 RT.4191 RF.296022*TRANSF.CONTINENTAL.RF.296022</t>
  </si>
  <si>
    <t xml:space="preserve">//RET.2662 BBVA SA F.29369 $281,50 IVA_x000D
</t>
  </si>
  <si>
    <t>//*PROV. RET 28/03/2014</t>
  </si>
  <si>
    <t>//RET.23380 ADM</t>
  </si>
  <si>
    <t>GB3766RECLASIF 02/15 R53766 RET6294*RECLASIFICACIÓN RET. REC IVA</t>
  </si>
  <si>
    <t>202330DT280890ORD. PAGO RECIBIDA RF 280890*TRANSF.ITAU RF 280890</t>
  </si>
  <si>
    <t>301470DT5135887DEPOSITO EN EFECTIVO RF 513588*MOVIMIENTO EN PROCESO DE ALTA</t>
  </si>
  <si>
    <t>//RET.23357 ADM</t>
  </si>
  <si>
    <t>GB4299PROV RET OMIT R52670  01/15*RECLASIFICACIÓN RET. REC IVA</t>
  </si>
  <si>
    <t>//RET.2120 BANCO REGIONAL</t>
  </si>
  <si>
    <t>102202DT4390874DEPOSITO EFECTIVO RF.4390874*TRANSF.ITAU.RF.4390874</t>
  </si>
  <si>
    <t>//RET.23396 ADM</t>
  </si>
  <si>
    <t>DT4577092TRANSF.CONTINENTAL RF.4577092*TRANSF.CONTINENTAL RF.4577092</t>
  </si>
  <si>
    <t>//*F. 909 BYTE S.A. $115,50 CREDI</t>
  </si>
  <si>
    <t>//RET.2465 IRIS</t>
  </si>
  <si>
    <t>411279NX38018NX 38018 GLOBALTEK /24670R*0100073 Globaltek Latin Americ</t>
  </si>
  <si>
    <t>302043DT2276603TRANSF.CRED SIPAP RF 2276603*TRANSF.REGIONAL RF 2276603</t>
  </si>
  <si>
    <t>//RET.985 BANCO REGIONAL</t>
  </si>
  <si>
    <t>//RET.1298 BANCO REGIONAL</t>
  </si>
  <si>
    <t>R.4541 CAJA MUTUAL COOP. DEL P</t>
  </si>
  <si>
    <t>//RET.3039 28/08/14 IVA</t>
  </si>
  <si>
    <t>//RET.2495 28/08/14 IVA</t>
  </si>
  <si>
    <t>//RET.23338 ADM</t>
  </si>
  <si>
    <t>//RET.672 BANCO REGIONAL</t>
  </si>
  <si>
    <t>//RET.1189 BANCO REGIONAL</t>
  </si>
  <si>
    <t>//RET.23429 ADM</t>
  </si>
  <si>
    <t>//RET.23418 ADM</t>
  </si>
  <si>
    <t>100804DT5639697TRANSF.INTERN.BANK RF 5639697*TRANSF.ITAU RF 5639697</t>
  </si>
  <si>
    <t>GB3835OMIT 03/15 R53385 RET7525*RECLASIFICACIÓN RET. REC IVA</t>
  </si>
  <si>
    <t>//RET.23379 ADM</t>
  </si>
  <si>
    <t>//RET.23408 ADM</t>
  </si>
  <si>
    <t>//RET.1972 DEL 22/05/14 IVA</t>
  </si>
  <si>
    <t>GB8538RET.1130  R.54036*PROV. RET. 09/04/2015</t>
  </si>
  <si>
    <t>//RET.953 NAVIERA CHACO</t>
  </si>
  <si>
    <t>4299/RET.2894 R.52088/*PROV. RET.24/10/2014</t>
  </si>
  <si>
    <t>//RET.954 NAVIERA CHACO</t>
  </si>
  <si>
    <t>4299/RET.2916 R.52088/*PROV. RET.24/10/2014</t>
  </si>
  <si>
    <t>R.5276 NAVIERA CHACO</t>
  </si>
  <si>
    <t>R.5277 NAVIERA CHACO</t>
  </si>
  <si>
    <t>GB416029/06/15  R.54426 RET.6209*PROV. RET. 01/07/2015</t>
  </si>
  <si>
    <t>//RET.1647 NEXO</t>
  </si>
  <si>
    <t>//RET.1784 28/08/14 IVA</t>
  </si>
  <si>
    <t>//RET.001-001-21142 ITAU F.6113</t>
  </si>
  <si>
    <t>GB880RET.10369  REC.55530*PROV. RET. 11/09/2015</t>
  </si>
  <si>
    <t>6074/RET.3428 R.52046/*PROV. RET.21/10/2014</t>
  </si>
  <si>
    <t>//RET.23378 ADM</t>
  </si>
  <si>
    <t>GB1092REC. 54091  RET.29838*PROV. RET. 29/05/2015</t>
  </si>
  <si>
    <t>//RET.1022 R.50049 FACT.2498</t>
  </si>
  <si>
    <t xml:space="preserve">RET.2719  R.52795 FINANCIERA JAPONESA </t>
  </si>
  <si>
    <t xml:space="preserve">RET.2323  R.0002323 </t>
  </si>
  <si>
    <t xml:space="preserve">RET.18086  R.52759 SUDAMERIS </t>
  </si>
  <si>
    <t>//RET.1438 GICAL</t>
  </si>
  <si>
    <t>//*PROV. RET. 19/02/14</t>
  </si>
  <si>
    <t>R.4181 MONITAL</t>
  </si>
  <si>
    <t>//RET.3042 22/08/14 IVA</t>
  </si>
  <si>
    <t>//RET.2769 MONITAL</t>
  </si>
  <si>
    <t>6074/RET.3429 R.52046/*PROV. RET.21/10/2014</t>
  </si>
  <si>
    <t>//</t>
  </si>
  <si>
    <t>//RET.2037 R.49814 IVA</t>
  </si>
  <si>
    <t>4299/RET.2906 R.52088/*PROV. RET.24/10/2014</t>
  </si>
  <si>
    <t>//RET.881 NAVIERA CHACO</t>
  </si>
  <si>
    <t>RET.797  R.52830</t>
  </si>
  <si>
    <t>//RET.3045  28/08/14 IVA</t>
  </si>
  <si>
    <t>GB30125/06/15  RET.8328 R.54974*PROV. RET. 01/07/2015</t>
  </si>
  <si>
    <t>R.6156 PROTEK SRL</t>
  </si>
  <si>
    <t>//RET.698 EXCELSIS</t>
  </si>
  <si>
    <t>RET.1223  R.52781 EXCELSIS</t>
  </si>
  <si>
    <t>GB8716R.53702  FAC.9983*PROV. RETENCIONES OMITIDAS 201</t>
  </si>
  <si>
    <t>//RET.23437 ADM</t>
  </si>
  <si>
    <t>905/RET.4530 R.52097/*PROV. RET.24/10/2014</t>
  </si>
  <si>
    <t>909/RET.4541 R.52098/*PROV.RET. 27/10/2014</t>
  </si>
  <si>
    <t>//RET.3041 28/08/14 IVA</t>
  </si>
  <si>
    <t>//RET.3042 28/08/14 IVA</t>
  </si>
  <si>
    <t>R.4546 CAJA MUTUAL COOP. DEL P</t>
  </si>
  <si>
    <t>R.4544 CAJA MUTUAL COOP. DEL P</t>
  </si>
  <si>
    <t>//RET.3040 28/08/14 IVA</t>
  </si>
  <si>
    <t>//RET.3044 28/08/14 IVA</t>
  </si>
  <si>
    <t>R.4545 CAJA MUTUAL COOP. DEL P</t>
  </si>
  <si>
    <t>R.4542 CAJA MUTUAL COOP. DEL P</t>
  </si>
  <si>
    <t>301154DT286233RC 66697  RF 286233*TRANSF.ITAU RF 286233</t>
  </si>
  <si>
    <t>1008564683509DTTRANSF.CRED.SIPAP RF 4683509*TRANSF.ITAU RF 4683509</t>
  </si>
  <si>
    <t>REMUNERACION Y SUELDOS A PAGAR</t>
  </si>
  <si>
    <t>ASOC. Y COOP.</t>
  </si>
  <si>
    <t>Vicenta Ester Portillo</t>
  </si>
  <si>
    <t>ROBERTO SAMANIEGO</t>
  </si>
  <si>
    <t>PROV. REMUN.Y SUELDOS A PAGAR</t>
  </si>
  <si>
    <t>Celso A. Moreira López</t>
  </si>
  <si>
    <t>Sergio G. Pérez</t>
  </si>
  <si>
    <t>ACREEDORES VARIOS</t>
  </si>
  <si>
    <t>DHL Internacional</t>
  </si>
  <si>
    <t>FOS Trade SA</t>
  </si>
  <si>
    <t>José Felix Cacavelos</t>
  </si>
  <si>
    <t>Cia. Panamericana de Servicios SA</t>
  </si>
  <si>
    <t>Jauser Cargo Py.SA</t>
  </si>
  <si>
    <t>INTERESES A PAGAR</t>
  </si>
  <si>
    <t>Intereses a Pagar s/ Bonos Emitidos</t>
  </si>
  <si>
    <t>PROVISION DE INTERESES A PAGAR</t>
  </si>
  <si>
    <t>Cta.Cte</t>
  </si>
  <si>
    <t>Carmen Santacruz</t>
  </si>
  <si>
    <t>LEASING A REALIZAR   C.P</t>
  </si>
  <si>
    <t>Contratos de Leasing y Arrendamiento de</t>
  </si>
  <si>
    <t xml:space="preserve">equipos a realizarse en los próximos </t>
  </si>
  <si>
    <t>12 meses</t>
  </si>
  <si>
    <t>TOTAL PASIVO CORRIENTE</t>
  </si>
  <si>
    <t>PASIVO NO CORRIENTE</t>
  </si>
  <si>
    <t>DEUDA BANC. Y FINANCIERA</t>
  </si>
  <si>
    <t>cta. Cte</t>
  </si>
  <si>
    <t>BONOS EMITIDOS</t>
  </si>
  <si>
    <t xml:space="preserve">PEG.DAT G3Series 13 </t>
  </si>
  <si>
    <t>PEG.DAT G3Series 14</t>
  </si>
  <si>
    <t>UTILIDADES DIFERIDAS</t>
  </si>
  <si>
    <t>LEASING A REALIZAR  L.P</t>
  </si>
  <si>
    <t>Contratos de Leasing y arrendamientos</t>
  </si>
  <si>
    <t xml:space="preserve">de equipos a realizarse a más de 12 </t>
  </si>
  <si>
    <t>meses</t>
  </si>
  <si>
    <t>comun</t>
  </si>
  <si>
    <r>
      <t xml:space="preserve">                             </t>
    </r>
    <r>
      <rPr>
        <b/>
        <sz val="7"/>
        <rFont val="Arial"/>
        <family val="2"/>
      </rPr>
      <t>TOTAL PASIVO NO CORRIENTE</t>
    </r>
  </si>
  <si>
    <t>Nota:</t>
  </si>
  <si>
    <t>a)  El pago de la deuda ( capital e intereses) está al día, abonandose en tiempo y forma.</t>
  </si>
  <si>
    <t>b)  En fecha 15 de julio de 2011 por acta de directorio N° 191 se resolvió contratar una línea de crédito del Bco. Itaú S.A. De U$D 320.000</t>
  </si>
  <si>
    <t xml:space="preserve">     Este crédito está garantizada con la hipoteca de las fincas 14906 y 8660 ubicadas en las  Avda. Salto del Guairá, Avda. Artigas y Valois</t>
  </si>
  <si>
    <t xml:space="preserve">     Rivarola, inmueble donde está las oficinas de Data Systems SAECA.</t>
  </si>
  <si>
    <t>c) Las deudas con vencimientos que dicen en cta.cte.  son deudas sin vencimientos fijos que forman parte de una línea de crédito y son paga -</t>
  </si>
  <si>
    <t xml:space="preserve">    dos de acuerdo con el acreedor.</t>
  </si>
  <si>
    <t>d) Las deudas por Bonos emitidos fueron discrimanados en corto y largo plazo. Bonos con vencimientos igual o menor a doce meses son cla-</t>
  </si>
  <si>
    <t xml:space="preserve">    sificados como corto plazo. Los bonos con vencimientos mayor a doce meses estan clasificados como largo plazo.</t>
  </si>
  <si>
    <t xml:space="preserve">      Síndico Titular</t>
  </si>
  <si>
    <t>CUENTAS A PAGAR COMERCIALES</t>
  </si>
  <si>
    <t>Epoka IT</t>
  </si>
  <si>
    <t>Canon USA, Inc</t>
  </si>
  <si>
    <t>Katin Co.</t>
  </si>
  <si>
    <t>Hewlett Pakard</t>
  </si>
  <si>
    <t>Nec Argentina S.A.</t>
  </si>
  <si>
    <t>TKO Electronic</t>
  </si>
  <si>
    <t>Red Hat Argentina S.A.</t>
  </si>
  <si>
    <t>Export Solutions Digital Corp</t>
  </si>
  <si>
    <t>Integral GMBH</t>
  </si>
  <si>
    <t>Ganiplus S.A.</t>
  </si>
  <si>
    <t>Unicos Wholesale &amp; Export Group INC</t>
  </si>
  <si>
    <t>Vaisala Oyj</t>
  </si>
  <si>
    <t>Dynatrace LLC</t>
  </si>
  <si>
    <t>Hitachi Vantara Corp</t>
  </si>
  <si>
    <t>Latin Parts</t>
  </si>
  <si>
    <t>Nordic Computer A/S</t>
  </si>
  <si>
    <t>Iflight Technlogy Co Lta</t>
  </si>
  <si>
    <t>Globaltek Latin America LLC</t>
  </si>
  <si>
    <t>Casio Computer Co. Ltd.</t>
  </si>
  <si>
    <t>Lenovo Inc</t>
  </si>
  <si>
    <t>INGRAM Micro Inc</t>
  </si>
  <si>
    <t>Linux Academy Inc</t>
  </si>
  <si>
    <t>Qlik</t>
  </si>
  <si>
    <t>Automa SAS</t>
  </si>
  <si>
    <t>Commlogik Corp</t>
  </si>
  <si>
    <t>Licencias On Line</t>
  </si>
  <si>
    <t>Corte Suprema de Justicia</t>
  </si>
  <si>
    <t>PORCION CORRIENTE DEDEUDA A L.P.</t>
  </si>
  <si>
    <t>La Paraguaya SA</t>
  </si>
  <si>
    <t>Altatec SA</t>
  </si>
  <si>
    <t>Julio César Duarte Rodriguez</t>
  </si>
  <si>
    <t>REMUNERACIONES Y CARGAS SOCIALES A PAGAR</t>
  </si>
  <si>
    <t>APORTE Y RETENCIONES A PAGAR</t>
  </si>
  <si>
    <t>Instituto de Previsión Social</t>
  </si>
  <si>
    <t>Retención Imp. Al  Valor Agregado</t>
  </si>
  <si>
    <t>IMPUESTOS A PAGAR</t>
  </si>
  <si>
    <t>Impuesto a la Renta a Pagar/ DGGC</t>
  </si>
  <si>
    <t>PROVISIONES</t>
  </si>
  <si>
    <t>Rocio Lopez</t>
  </si>
  <si>
    <t>Rocio Ruffinelli</t>
  </si>
  <si>
    <t>Ivan Casco</t>
  </si>
  <si>
    <t>David Díaz</t>
  </si>
  <si>
    <t>Angel Samuel Espinola</t>
  </si>
  <si>
    <t>Ana Luz Yegros Alvarez</t>
  </si>
  <si>
    <t>Melanie Jara</t>
  </si>
  <si>
    <t>Vanessa Medina</t>
  </si>
  <si>
    <t>Miriam Coluchi</t>
  </si>
  <si>
    <t>Liz Karina Valdez</t>
  </si>
  <si>
    <t>Mikaela Alcaraz</t>
  </si>
  <si>
    <t>Evelyn Morales</t>
  </si>
  <si>
    <t>Veronica Ayala</t>
  </si>
  <si>
    <t>Alan Pereira</t>
  </si>
  <si>
    <t>Matias Barrientos</t>
  </si>
  <si>
    <t>Manuel Holst</t>
  </si>
  <si>
    <t>Martina Jara</t>
  </si>
  <si>
    <t>Maylen Quesnel</t>
  </si>
  <si>
    <t>Maria Saldivar</t>
  </si>
  <si>
    <t>Jesus Denis</t>
  </si>
  <si>
    <t>Febe Galeano</t>
  </si>
  <si>
    <t>Camila Brizuela</t>
  </si>
  <si>
    <t>Micaela Cantero</t>
  </si>
  <si>
    <t>Maria Lujan Avalos</t>
  </si>
  <si>
    <t>Veronica Lujan Ortiz</t>
  </si>
  <si>
    <t>Elianne Quesnel</t>
  </si>
  <si>
    <t>Veronica Monserrat Ortiz</t>
  </si>
  <si>
    <t>Marcelo Vera</t>
  </si>
  <si>
    <t>José Arturo López</t>
  </si>
  <si>
    <t>Pedro Zárate</t>
  </si>
  <si>
    <t>Brenda Barreto</t>
  </si>
  <si>
    <t>Yessenia Barreto</t>
  </si>
  <si>
    <t>Guillermo Mieres</t>
  </si>
  <si>
    <t>Stheven Rojas</t>
  </si>
  <si>
    <t>Damaris Benitez</t>
  </si>
  <si>
    <t>Ruth  Scholz</t>
  </si>
  <si>
    <t>Nora González</t>
  </si>
  <si>
    <t>Esteban Gimenez</t>
  </si>
  <si>
    <t>Liza Román</t>
  </si>
  <si>
    <t>Elsi Burgos</t>
  </si>
  <si>
    <t>María González</t>
  </si>
  <si>
    <t>Denisse Garcete</t>
  </si>
  <si>
    <t>Copaco SA</t>
  </si>
  <si>
    <t>PROVISION PARA AGUINALDOS</t>
  </si>
  <si>
    <t>OTROS PASIVOS CORRIENTES</t>
  </si>
  <si>
    <t>103265DT002012-FREG. MERCAD. EN C. RF 2012-F*REGULARIZACION DE MERCADERIA E</t>
  </si>
  <si>
    <t>100525DT278867TRANSF.ITAU RF.278867*TRANSF.ITAU RF.278867</t>
  </si>
  <si>
    <t>101557DT457682TRANSF.ITAU RF.457682*TRANSF.ITAU RF.457682</t>
  </si>
  <si>
    <t>101495GB3477RC77959 RT4684 RF243477*PROV.RET.12.02.2021</t>
  </si>
  <si>
    <t>102629GB2612RET34185 FC52612*PROV.RET.14.03.2021</t>
  </si>
  <si>
    <t>101611DT903515RC777731 RT6376/77 RF903515*FACT:VARIAS-EL FAROL SA-RC:777</t>
  </si>
  <si>
    <t>102629GB3479RET34186 FC53479*PROV.RET.14.03.2021</t>
  </si>
  <si>
    <t>102981DT952114RC.78324 RT.35375 RF.952114*TRANSF.SUDAMERIS RF.952114</t>
  </si>
  <si>
    <t xml:space="preserve">                                                                                     INFORME DE DEUDAS AL 30/06/2021</t>
  </si>
  <si>
    <t>Digital River Gmbh</t>
  </si>
  <si>
    <t>Symfony</t>
  </si>
  <si>
    <t>JetBrains America Inc.</t>
  </si>
  <si>
    <t>Teresilde Fernanez</t>
  </si>
  <si>
    <t>Esc.Basica Ntra.Sra. De Fátima</t>
  </si>
  <si>
    <t>Electroconfort SRL</t>
  </si>
  <si>
    <t>SGS Paraguay SA</t>
  </si>
  <si>
    <t>Don Angel SA</t>
  </si>
  <si>
    <t>Laura Karina Yaluk L.</t>
  </si>
  <si>
    <t>Walter Jabier Medina A.</t>
  </si>
  <si>
    <t>Baker Tilly Paraguay</t>
  </si>
  <si>
    <t>Ingrid Nathalia Orue Z.</t>
  </si>
  <si>
    <t xml:space="preserve">   Cadiem Casa de Bolsa SA</t>
  </si>
  <si>
    <t>Gabriela Coronel</t>
  </si>
  <si>
    <t>Gabriela De Jesus Scholz</t>
  </si>
  <si>
    <t>Carlos Peña</t>
  </si>
  <si>
    <t>Chiara Vargas</t>
  </si>
  <si>
    <t>Maria Enciso</t>
  </si>
  <si>
    <t>Provisión de Enero a Junio 2021</t>
  </si>
  <si>
    <t>203129DT897702TRANSF.ITAU RF.897702*TRANSF.ITAU RF.897702</t>
  </si>
  <si>
    <t>203260DT151REG. MERCAD. EN C. RF 11229G*REGULARIZACION DE MERCADERIA E</t>
  </si>
  <si>
    <t>203376DT227380RC.79358 RF.227380*TRANSF.ITAU RF.227380</t>
  </si>
  <si>
    <t>203006DT802848TRANSF.ITAU RF.802848*TRANSF.ITAU RF.802848</t>
  </si>
  <si>
    <t>202798DT15321TRANSF.ITAU RF.15321*TRANSF.ITAU RF.15321</t>
  </si>
  <si>
    <t>203377DT227390RC.79359 RT.35352 RF.227390*TRANSF.ITAU RF.227390</t>
  </si>
  <si>
    <t>203130DT897741TRANSF.ITAU RF.897741*TRANSF.ITAU RF.897741</t>
  </si>
  <si>
    <t>202550DT86254RC.79249 RT.VARIOS RF.86254*TRANSF.CONTINENTAL RF.86254</t>
  </si>
  <si>
    <t>203132DT897808TRANSF.ITAU RF.897808*TRANSF.ITAU RF.897808</t>
  </si>
  <si>
    <t>202382DT79967RC.79231 RF.79967*TRANSF.CONTINENTAL RF.79967</t>
  </si>
  <si>
    <t>202579DT86305RC.79247 RT.63069 RF.86305*TRANSF.CONTINENTAL RF.86305</t>
  </si>
  <si>
    <t>202479DT352000TRANSF.ITAU RF.352000*TRANSF.ITAU RF.352000</t>
  </si>
  <si>
    <t>203215DT363487RC.79292 RF.363487*TRANSF.ITAU RF.363487</t>
  </si>
  <si>
    <t>203131DT897781TRANSF.ITAU RF.897781*TRANSF.ITAU RF.897781</t>
  </si>
  <si>
    <t>202699DT15299TRANSF.ITAU RF.15299*TRANSF.ITAU RF.15299</t>
  </si>
  <si>
    <t>202799DT634163TRANSF.ITAU RF.634163*TRANSF.ITAU RF.634163</t>
  </si>
  <si>
    <t>202797DT15321TRANSF.ITAU RF.15321*TRANSF.ITAU RF.15321</t>
  </si>
  <si>
    <t>202903DT15340TRANSF.ITAU RF.15340*TRANSF.ITAU RF.15340</t>
  </si>
  <si>
    <t>201862DT8323174TRANSF.ITAU RF.832174*TRANSF.ITAU RF.832174</t>
  </si>
  <si>
    <t>202902DT15340TRANSF.ITAU RF.15340*TRANSF.ITAU RF.15340</t>
  </si>
  <si>
    <t>201049DT173558TRANSF.ITAU RF.173558*TRANSF.ITAU RF.173558</t>
  </si>
  <si>
    <t>202478DT332891TRANSF.ITAU RF.332891*TRANSF.ITAU RF.332891</t>
  </si>
  <si>
    <t>990201AS0CO006 - ALMUERZO*Asiento Salario de junio 2021</t>
  </si>
  <si>
    <t>202698DT072606/5RC.79228 RF.72606/5-23903/6*TRANSF.ITAU RF.72606/5</t>
  </si>
  <si>
    <t>203133GB2881RC79229 RT431868 RF192881*PROV.RET.25.06.2021</t>
  </si>
  <si>
    <t>203064DT832198TRANSF.ITAU RF.832198*TRANSF.ITAU RF.832198</t>
  </si>
  <si>
    <t>202847DT86582RC.79246 RT.63269 RF.86582*TRANSF.CONTINENTAL RF.86582</t>
  </si>
  <si>
    <t>203259GB1413RC79233 RT43090 RF41413*PROV.RET.30.06.2021</t>
  </si>
  <si>
    <t>203184DT378212TRANSF. B.N.F. RF.378212*TRANSF. B.N.F. RF.378212</t>
  </si>
  <si>
    <t>202957DT746485TRANSF.ITAU RF.746485*TRANSF.ITAU RF.746485</t>
  </si>
  <si>
    <t>202580DT459810TRANSF.ITAU RF.459810*TRANSF.ITAU RF.459810</t>
  </si>
  <si>
    <t>202904DT701490TRANSF.ITAU RF.701490*TRANSF.ITAU RF.701490</t>
  </si>
  <si>
    <t>203156GB9118RC79135 RT3148/49 RF409118 IV*FACT.VARIAS- TRASRUTA SA -RC:</t>
  </si>
  <si>
    <t>990201AS0CO004 - ALMUERZO*Asiento Salario de junio 2021</t>
  </si>
  <si>
    <t>203259GB1727RC79356 RT15690 RF551727*PROV.RET.30.06.2021</t>
  </si>
  <si>
    <t>202700GB7380RC79358 RT35251 RF227380*PROV.RET.14.06.2021</t>
  </si>
  <si>
    <t>203089GB6018RT36014 FC56018*PROV.RET.24.06.2021</t>
  </si>
  <si>
    <t>203089GB7292RT36023 FC57292*PROV.RET.24.06.2021</t>
  </si>
  <si>
    <t>203127DT9268RC.79276 RF.9268*TRANSF.ITAU RF.9268</t>
  </si>
  <si>
    <t>202959GB7390RC79359 RT35352 RF227390*PROV.RET.21.06.2021</t>
  </si>
  <si>
    <t>203133GB5990RC79277 RT5603 RF75990*PROV.RET.25.06.2021</t>
  </si>
  <si>
    <t>200580CR54210RT2967 RC78299 RF803076 AF*FACT.54210 .- TRANSRUTA SA -RC</t>
  </si>
  <si>
    <t>203259GB3497RC79406 RT408203 RF23497*PROV.RET.30.06.2021</t>
  </si>
  <si>
    <t>990201AS0CO003 - ALMUERZO*Asiento Salario de junio 2021</t>
  </si>
  <si>
    <t>202551GB6582RC79247 RT63069 RF86582*PROV.RET.09.06.2021</t>
  </si>
  <si>
    <t>203089GB2641RT36008 FC52641*PROV.RET.24.06.2021</t>
  </si>
  <si>
    <t>203262DT151REG. MERCAD. EN C. RF 13296M*REGULARIZACION DE MERCADERIA E</t>
  </si>
  <si>
    <t>202905GB7522RT5217 FC57522*PROV.RET.18.06.2021</t>
  </si>
  <si>
    <t>203089GB3612RC79274 RT12829 RF23612*PROV.RET.24.06.2021</t>
  </si>
  <si>
    <t>203089GB2648RT36013 FC52648*PROV.RET.24.06.2021</t>
  </si>
  <si>
    <t>202323GB4506FC54506 RT4696*PROV.RET.02.06.2021</t>
  </si>
  <si>
    <t>203089GB6017RT36015 FC56017*PROV.RET.24.06.2021</t>
  </si>
  <si>
    <t>202551GB2869RC79275 RT2424 RF62869*PROV.RET.09.06.2021</t>
  </si>
  <si>
    <t>203089GB7291RT36022 FC57291*PROV.RET.24.06.2021</t>
  </si>
  <si>
    <t>990201AS0CO002 - ALMUERZO*Asiento Salario de junio 2021</t>
  </si>
  <si>
    <t>203089GB2642RT36009 FC52642*PROV.RET.24.06.2021</t>
  </si>
  <si>
    <t>202905GB6993RT5219 FC56993*PROV.RET.18.06.2021</t>
  </si>
  <si>
    <t>202905GB7523RT5218 FC57523*PROV.RET.18.06.2021</t>
  </si>
  <si>
    <t>990201AS0CO008 - ALMUERZO*Asiento Salario de junio 2021</t>
  </si>
  <si>
    <t>203089GB6015RT36017 FC56015*PROV.RET.24.06.2021</t>
  </si>
  <si>
    <t>203089GB7290RT36021 FC57290*PROV.RET.24.06.2021</t>
  </si>
  <si>
    <t>203089GB2651RT36010 FC52651*PROV.RET.24.06.2021</t>
  </si>
  <si>
    <t>202581GB6482RC79237 RT5317 RF56482*PROV.RET.10.06.2021</t>
  </si>
  <si>
    <t>202581GB6482RC79237 RT5323 RF56482*PROV.RET.10.06.2021</t>
  </si>
  <si>
    <t>202581GB6482RC79237 RT5321 RF56482*PROV.RET.10.06.2021</t>
  </si>
  <si>
    <t>202581GB6482RC79237 RT5316 RF56482*PROV.RET.10.06.2021</t>
  </si>
  <si>
    <t>202581GB6482RC79237 RT5322 RF56482*PROV.RET.10.06.2021</t>
  </si>
  <si>
    <t>202905GB6994RT5220 FC56994*PROV.RET.18.06.2021</t>
  </si>
  <si>
    <t>202581GB6482RC79237 RT5314 RF56482*PROV.RET.10.06.2021</t>
  </si>
  <si>
    <t>202581GB6482RC79237 RT5318 RF56482*PROV.RET.10.06.2021</t>
  </si>
  <si>
    <t>202581GB6482RC79237 RT5319 RF56482*PROV.RET.10.06.2021</t>
  </si>
  <si>
    <t>202581GB6482RC79237 RT5315 RF56482*PROV.RET.10.06.2021</t>
  </si>
  <si>
    <t>202581GB6482RC79237 RT5320 RF56482*PROV.RET.10.06.2021</t>
  </si>
  <si>
    <t>203259GB7293RT13319 FC57293*PROV.RET.30.06.2021</t>
  </si>
  <si>
    <t>202512GB6254RC79249 RF86254 RT63042*PROV.RET.08.06.2021</t>
  </si>
  <si>
    <t>202581GB6482RC79237 RT5324 RF56482*PROV.RET.10.06.2021</t>
  </si>
  <si>
    <t>201106GB2981RET10075 FC52981*PROV.RET.04.05.2021</t>
  </si>
  <si>
    <t>202512GB3041RC79249 RF86254 RT63041*PROV.RET.08.06.2021</t>
  </si>
  <si>
    <t>203263DT151REG. MERCAD. EN C. RF 13296M*REGULARIZACION DE MERCADERIA E</t>
  </si>
  <si>
    <t>202800GB6582RC79246 RT63269 RF86582*PROV.RET.16.06.2021</t>
  </si>
  <si>
    <t>990201AS0CO009 - ALMUERZO*Asiento Salario de junio 2021</t>
  </si>
  <si>
    <t>202512GB6254RC79249 RF86254 RT63040*PROV.RET.08.06.2021</t>
  </si>
  <si>
    <t>202512GB6254RC79249 RF86254 RT63030*PROV.RET.08.06.2021</t>
  </si>
  <si>
    <t>202512GB6254RC79249 RF86254 RT63031*PROV.RET.08.06.2021</t>
  </si>
  <si>
    <t>202512GB6254RC79249 RF86254 RT63039*PROV.RET.08.06.2021</t>
  </si>
  <si>
    <t>202512GB6254RC79249 RF86254 RT63029*PROV.RET.08.06.2021</t>
  </si>
  <si>
    <t>203089GB6016RT36016 FC56016*PROV.RET.24.06.2021</t>
  </si>
  <si>
    <t>203089GB2650RT36011 FC52650*PROV.RET.24.06.2021</t>
  </si>
  <si>
    <t>203089GB2649RT36012 FC52649*PROV.RET.24.06.2021</t>
  </si>
  <si>
    <t>203089GB6014RT36018 FC56014*PROV.RET.24.06.2021</t>
  </si>
  <si>
    <t>203089GB7233RT36019 FC57233*PROV.RET.24.06.2021</t>
  </si>
  <si>
    <t>203089GB7288RT36020 FC57288*PROV.RET.24.06.2021</t>
  </si>
  <si>
    <t>202512GB6254RC79249 RF86254 RT63043*PROV.RET.08.06.2021</t>
  </si>
  <si>
    <t>203089GB3612RC79274 RT12828 RF23612*PROV.RET.24.06.2021</t>
  </si>
  <si>
    <t>202512GB6254RC79249 RF86254 RT63034*PROV.RET.08.06.2021</t>
  </si>
  <si>
    <t>202512GB6254RC79249 RF86254 RT63035*PROV.RET.08.06.2021</t>
  </si>
  <si>
    <t>202512GB6254RC79249 RF86254 RT63037*PROV.RET.08.06.2021</t>
  </si>
  <si>
    <t>202512GB6254RC79249 RF86254 RT63028*PROV.RET.08.06.2021</t>
  </si>
  <si>
    <t>202512GB6254RC79249 RF86254 RT63032*PROV.RET.08.06.2021</t>
  </si>
  <si>
    <t>202512GB6254RC79249 RF86254 RT63033*PROV.RET.08.06.2021</t>
  </si>
  <si>
    <t>202512GB6254RC79249 RF86254 RT63036*PROV.RET.08.06.2021</t>
  </si>
  <si>
    <t>202512GB6254RC79249 RF86254 RT63038*PROV.RET.08.06.2021</t>
  </si>
  <si>
    <t>201394DT493849TRANSF.ITAU RF.493849*TRANSF.ITAU RF.493849</t>
  </si>
  <si>
    <t>203181DT192881RC.79229 RT.43168 RF.192881*TRANSF.BBVA RF.192881</t>
  </si>
  <si>
    <t>201486DT381869TRANSF.ITAU RF.381869*TRANSF.ITAU RF.381869</t>
  </si>
  <si>
    <t>202623DT56482RC.79237 RT.VARIOS RF.56482*TRANSF.ITAU RF.56482</t>
  </si>
  <si>
    <t>201235DT381147TRANSF.ITAU RF.381147*TRANSF.ITAU RF.381147</t>
  </si>
  <si>
    <t>201281DT631745TRANSF.ITAU RF.631745*TRANSF.ITAU RF.631745</t>
  </si>
  <si>
    <t>202958DT2680549TRANSF.ITAU RF.2680549*TRANSF.ITAU RF.2680549</t>
  </si>
  <si>
    <t>203379DT79238RC.79238 RF.79238*TRANSF.FINAN.PARAGUAYO-JAPONES</t>
  </si>
  <si>
    <t>203378DT688835RC.79357 RF.688835*TRANSF.ITAU RF.688835</t>
  </si>
  <si>
    <t>Retención de IVA a Pagar</t>
  </si>
  <si>
    <r>
      <t xml:space="preserve">                              </t>
    </r>
    <r>
      <rPr>
        <b/>
        <sz val="7"/>
        <rFont val="Arial"/>
        <family val="2"/>
      </rPr>
      <t>TOTAL PASIVO AL 30/06/2021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</si>
</sst>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 * #,##0.00_ ;_ * \-#,##0.00_ ;_ * &quot;-&quot;??_ ;_ @_ "/>
    <numFmt numFmtId="164" formatCode="_ * #,##0_ ;_ * \-#,##0_ ;_ * &quot;-&quot;??_ ;_ @_ "/>
    <numFmt numFmtId="165" formatCode="#,##0.00&quot; &quot;;&quot;(&quot;#,##0.00&quot;)&quot;;&quot;-&quot;#&quot; &quot;;&quot; &quot;@&quot; &quot;"/>
    <numFmt numFmtId="166" formatCode="#,##0&quot; &quot;;&quot;(&quot;#,##0&quot;)&quot;;&quot;-&quot;#&quot; &quot;;&quot; &quot;@&quot; &quot;"/>
    <numFmt numFmtId="167" formatCode="d/mm/yy;@"/>
    <numFmt numFmtId="168" formatCode="_-* #,##0.00_-;\-* #,##0.00_-;_-* &quot;-&quot;??_-;_-@_-"/>
    <numFmt numFmtId="169" formatCode="#,##0.00&quot; &quot;;&quot;-&quot;#,##0.00&quot; &quot;;&quot;-&quot;#&quot; &quot;;&quot; &quot;@&quot; &quot;"/>
    <numFmt numFmtId="170" formatCode="dd/mm/yy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sz val="10"/>
      <color rgb="FF000000"/>
      <name val="Arial2"/>
    </font>
    <font>
      <sz val="7"/>
      <color rgb="FF000000"/>
      <name val="Calibri2"/>
    </font>
    <font>
      <sz val="11"/>
      <color theme="1"/>
      <name val="Liberation Sans"/>
      <family val="2"/>
    </font>
    <font>
      <sz val="10"/>
      <name val="Arial"/>
      <family val="2"/>
    </font>
    <font>
      <sz val="7"/>
      <color indexed="8"/>
      <name val="Arial"/>
      <family val="2"/>
    </font>
    <font>
      <sz val="7"/>
      <color theme="1"/>
      <name val="Arial1"/>
    </font>
    <font>
      <sz val="7"/>
      <color rgb="FF33CCCC"/>
      <name val="Arial1"/>
    </font>
    <font>
      <sz val="7"/>
      <color rgb="FF000000"/>
      <name val="Arial1"/>
    </font>
    <font>
      <sz val="7"/>
      <name val="Arial1"/>
    </font>
    <font>
      <b/>
      <sz val="7"/>
      <color theme="1"/>
      <name val="Arial1"/>
    </font>
    <font>
      <sz val="7"/>
      <name val="Calibri Light"/>
      <family val="1"/>
      <scheme val="major"/>
    </font>
    <font>
      <b/>
      <sz val="7"/>
      <color rgb="FF000000"/>
      <name val="Calibri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5" fontId="8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1" fillId="0" borderId="0"/>
  </cellStyleXfs>
  <cellXfs count="74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Alignment="1">
      <alignment horizontal="center"/>
    </xf>
    <xf numFmtId="3" fontId="2" fillId="0" borderId="0" xfId="0" applyNumberFormat="1" applyFont="1" applyFill="1"/>
    <xf numFmtId="4" fontId="2" fillId="0" borderId="0" xfId="0" applyNumberFormat="1" applyFont="1" applyFill="1"/>
    <xf numFmtId="4" fontId="3" fillId="0" borderId="0" xfId="0" applyNumberFormat="1" applyFont="1" applyFill="1" applyAlignment="1">
      <alignment horizontal="center"/>
    </xf>
    <xf numFmtId="4" fontId="3" fillId="0" borderId="0" xfId="0" applyNumberFormat="1" applyFont="1" applyFill="1"/>
    <xf numFmtId="3" fontId="3" fillId="0" borderId="0" xfId="0" applyNumberFormat="1" applyFont="1" applyFill="1"/>
    <xf numFmtId="4" fontId="2" fillId="0" borderId="0" xfId="0" applyNumberFormat="1" applyFont="1" applyFill="1" applyBorder="1"/>
    <xf numFmtId="3" fontId="2" fillId="0" borderId="0" xfId="0" applyNumberFormat="1" applyFont="1" applyFill="1" applyBorder="1"/>
    <xf numFmtId="0" fontId="4" fillId="0" borderId="0" xfId="0" applyFont="1" applyFill="1"/>
    <xf numFmtId="4" fontId="5" fillId="0" borderId="0" xfId="0" applyNumberFormat="1" applyFont="1"/>
    <xf numFmtId="164" fontId="3" fillId="0" borderId="0" xfId="1" applyNumberFormat="1" applyFont="1" applyBorder="1"/>
    <xf numFmtId="4" fontId="3" fillId="0" borderId="0" xfId="1" applyNumberFormat="1" applyFont="1"/>
    <xf numFmtId="0" fontId="7" fillId="0" borderId="0" xfId="2" applyFont="1" applyFill="1" applyBorder="1" applyAlignment="1">
      <alignment wrapText="1"/>
    </xf>
    <xf numFmtId="166" fontId="7" fillId="0" borderId="0" xfId="3" applyNumberFormat="1" applyFont="1" applyFill="1" applyBorder="1" applyAlignment="1" applyProtection="1">
      <alignment horizontal="right" wrapText="1"/>
    </xf>
    <xf numFmtId="167" fontId="2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3" fontId="3" fillId="0" borderId="0" xfId="0" applyNumberFormat="1" applyFont="1" applyFill="1" applyBorder="1"/>
    <xf numFmtId="0" fontId="3" fillId="0" borderId="0" xfId="0" applyFont="1"/>
    <xf numFmtId="0" fontId="5" fillId="0" borderId="0" xfId="0" applyFont="1"/>
    <xf numFmtId="4" fontId="3" fillId="0" borderId="0" xfId="0" applyNumberFormat="1" applyFont="1" applyBorder="1"/>
    <xf numFmtId="3" fontId="5" fillId="0" borderId="0" xfId="0" applyNumberFormat="1" applyFont="1" applyFill="1" applyBorder="1"/>
    <xf numFmtId="168" fontId="2" fillId="0" borderId="0" xfId="0" applyNumberFormat="1" applyFont="1" applyFill="1"/>
    <xf numFmtId="3" fontId="3" fillId="0" borderId="0" xfId="0" applyNumberFormat="1" applyFont="1"/>
    <xf numFmtId="4" fontId="3" fillId="0" borderId="0" xfId="4" applyNumberFormat="1" applyFont="1" applyFill="1" applyBorder="1"/>
    <xf numFmtId="4" fontId="3" fillId="0" borderId="0" xfId="5" applyNumberFormat="1" applyFont="1" applyFill="1" applyBorder="1"/>
    <xf numFmtId="4" fontId="10" fillId="0" borderId="0" xfId="0" applyNumberFormat="1" applyFont="1" applyFill="1" applyAlignment="1">
      <alignment vertical="center"/>
    </xf>
    <xf numFmtId="4" fontId="3" fillId="0" borderId="0" xfId="6" applyNumberFormat="1" applyFont="1" applyFill="1"/>
    <xf numFmtId="0" fontId="3" fillId="0" borderId="0" xfId="0" applyFont="1" applyAlignment="1">
      <alignment wrapText="1"/>
    </xf>
    <xf numFmtId="4" fontId="3" fillId="0" borderId="0" xfId="7" applyNumberFormat="1" applyFont="1" applyFill="1"/>
    <xf numFmtId="4" fontId="3" fillId="0" borderId="0" xfId="0" applyNumberFormat="1" applyFont="1"/>
    <xf numFmtId="4" fontId="11" fillId="0" borderId="0" xfId="0" applyNumberFormat="1" applyFont="1" applyFill="1"/>
    <xf numFmtId="3" fontId="3" fillId="0" borderId="0" xfId="5" applyNumberFormat="1" applyFont="1" applyFill="1" applyBorder="1"/>
    <xf numFmtId="3" fontId="2" fillId="0" borderId="0" xfId="5" applyNumberFormat="1" applyFont="1" applyFill="1" applyBorder="1"/>
    <xf numFmtId="3" fontId="4" fillId="0" borderId="0" xfId="0" applyNumberFormat="1" applyFont="1" applyFill="1"/>
    <xf numFmtId="164" fontId="3" fillId="0" borderId="0" xfId="1" applyNumberFormat="1" applyFont="1"/>
    <xf numFmtId="164" fontId="2" fillId="0" borderId="0" xfId="1" applyNumberFormat="1" applyFont="1"/>
    <xf numFmtId="0" fontId="3" fillId="0" borderId="0" xfId="0" applyFont="1" applyFill="1" applyAlignment="1">
      <alignment horizontal="left"/>
    </xf>
    <xf numFmtId="43" fontId="3" fillId="0" borderId="0" xfId="1" applyFont="1" applyBorder="1"/>
    <xf numFmtId="4" fontId="3" fillId="0" borderId="0" xfId="1" applyNumberFormat="1" applyFont="1" applyBorder="1" applyAlignment="1">
      <alignment horizontal="center"/>
    </xf>
    <xf numFmtId="43" fontId="3" fillId="0" borderId="0" xfId="1" applyFont="1"/>
    <xf numFmtId="4" fontId="3" fillId="0" borderId="0" xfId="1" applyNumberFormat="1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0" fontId="11" fillId="0" borderId="0" xfId="8" applyFont="1" applyFill="1" applyBorder="1" applyAlignment="1" applyProtection="1">
      <alignment horizontal="left"/>
    </xf>
    <xf numFmtId="169" fontId="11" fillId="0" borderId="0" xfId="8" applyNumberFormat="1" applyFont="1" applyFill="1" applyBorder="1" applyAlignment="1" applyProtection="1"/>
    <xf numFmtId="0" fontId="12" fillId="0" borderId="0" xfId="8" applyFont="1" applyFill="1" applyBorder="1" applyAlignment="1" applyProtection="1"/>
    <xf numFmtId="0" fontId="13" fillId="0" borderId="0" xfId="9" applyFont="1" applyFill="1" applyBorder="1" applyAlignment="1" applyProtection="1">
      <alignment horizontal="left"/>
    </xf>
    <xf numFmtId="0" fontId="11" fillId="0" borderId="0" xfId="8" applyFont="1" applyFill="1" applyBorder="1" applyAlignment="1" applyProtection="1"/>
    <xf numFmtId="3" fontId="14" fillId="0" borderId="0" xfId="8" applyNumberFormat="1" applyFont="1" applyFill="1" applyBorder="1" applyAlignment="1" applyProtection="1"/>
    <xf numFmtId="3" fontId="2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4" fontId="15" fillId="0" borderId="0" xfId="8" applyNumberFormat="1" applyFont="1" applyFill="1" applyBorder="1" applyAlignment="1" applyProtection="1"/>
    <xf numFmtId="3" fontId="15" fillId="0" borderId="0" xfId="8" applyNumberFormat="1" applyFont="1" applyFill="1" applyBorder="1" applyAlignment="1" applyProtection="1"/>
    <xf numFmtId="167" fontId="3" fillId="0" borderId="0" xfId="0" applyNumberFormat="1" applyFont="1" applyFill="1" applyBorder="1" applyAlignment="1">
      <alignment horizontal="center"/>
    </xf>
    <xf numFmtId="3" fontId="12" fillId="0" borderId="0" xfId="8" applyNumberFormat="1" applyFont="1" applyFill="1" applyBorder="1" applyAlignment="1" applyProtection="1"/>
    <xf numFmtId="0" fontId="13" fillId="0" borderId="0" xfId="9" applyFont="1" applyFill="1" applyBorder="1" applyAlignment="1" applyProtection="1"/>
    <xf numFmtId="0" fontId="16" fillId="0" borderId="0" xfId="9" applyNumberFormat="1" applyFont="1" applyFill="1" applyBorder="1" applyAlignment="1" applyProtection="1"/>
    <xf numFmtId="43" fontId="3" fillId="0" borderId="0" xfId="8" applyNumberFormat="1" applyFont="1" applyFill="1" applyBorder="1" applyAlignment="1" applyProtection="1"/>
    <xf numFmtId="3" fontId="3" fillId="0" borderId="0" xfId="8" applyNumberFormat="1" applyFont="1" applyFill="1" applyBorder="1" applyAlignment="1" applyProtection="1"/>
    <xf numFmtId="43" fontId="3" fillId="0" borderId="0" xfId="1" applyFont="1" applyFill="1" applyBorder="1"/>
    <xf numFmtId="3" fontId="3" fillId="0" borderId="0" xfId="1" applyNumberFormat="1" applyFont="1" applyBorder="1"/>
    <xf numFmtId="3" fontId="3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right"/>
    </xf>
    <xf numFmtId="4" fontId="3" fillId="0" borderId="0" xfId="0" applyNumberFormat="1" applyFont="1" applyFill="1" applyAlignment="1">
      <alignment horizontal="right"/>
    </xf>
    <xf numFmtId="0" fontId="17" fillId="0" borderId="0" xfId="2" applyFont="1" applyFill="1" applyBorder="1" applyAlignment="1">
      <alignment wrapText="1"/>
    </xf>
    <xf numFmtId="4" fontId="18" fillId="0" borderId="0" xfId="0" applyNumberFormat="1" applyFont="1"/>
    <xf numFmtId="3" fontId="4" fillId="0" borderId="0" xfId="0" applyNumberFormat="1" applyFont="1"/>
  </cellXfs>
  <cellStyles count="10">
    <cellStyle name="Excel Built-in Comma" xfId="3"/>
    <cellStyle name="Millares" xfId="1" builtinId="3"/>
    <cellStyle name="Millares 2" xfId="5"/>
    <cellStyle name="Normal" xfId="0" builtinId="0"/>
    <cellStyle name="Normal 115" xfId="7"/>
    <cellStyle name="Normal 12 2" xfId="8"/>
    <cellStyle name="Normal 2 10" xfId="6"/>
    <cellStyle name="Normal 2 35 2" xfId="9"/>
    <cellStyle name="Normal 3" xfId="4"/>
    <cellStyle name="Normal_Hoja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94"/>
  <sheetViews>
    <sheetView tabSelected="1" workbookViewId="0">
      <selection activeCell="L7" sqref="L7"/>
    </sheetView>
  </sheetViews>
  <sheetFormatPr baseColWidth="10" defaultRowHeight="15"/>
  <cols>
    <col min="1" max="1" width="32.28515625" customWidth="1"/>
    <col min="2" max="2" width="7.140625" customWidth="1"/>
    <col min="5" max="5" width="7.7109375" customWidth="1"/>
    <col min="7" max="7" width="13.140625" customWidth="1"/>
    <col min="8" max="8" width="6.42578125" customWidth="1"/>
    <col min="9" max="9" width="7.140625" customWidth="1"/>
  </cols>
  <sheetData>
    <row r="1" spans="1:9">
      <c r="A1" s="1" t="s">
        <v>439</v>
      </c>
      <c r="B1" s="1"/>
      <c r="C1" s="2"/>
      <c r="D1" s="2"/>
      <c r="E1" s="2"/>
      <c r="F1" s="2"/>
      <c r="G1" s="2"/>
      <c r="H1" s="2"/>
      <c r="I1" s="2"/>
    </row>
    <row r="2" spans="1:9">
      <c r="A2" s="3" t="s">
        <v>0</v>
      </c>
      <c r="B2" s="3" t="s">
        <v>1</v>
      </c>
      <c r="C2" s="3" t="s">
        <v>2</v>
      </c>
      <c r="D2" s="3" t="s">
        <v>2</v>
      </c>
      <c r="E2" s="3" t="s">
        <v>3</v>
      </c>
      <c r="F2" s="3" t="s">
        <v>4</v>
      </c>
      <c r="G2" s="3"/>
      <c r="H2" s="3" t="s">
        <v>5</v>
      </c>
      <c r="I2" s="3" t="s">
        <v>6</v>
      </c>
    </row>
    <row r="3" spans="1:9" ht="15.75" thickBot="1">
      <c r="A3" s="4"/>
      <c r="B3" s="4"/>
      <c r="C3" s="4" t="s">
        <v>7</v>
      </c>
      <c r="D3" s="4" t="s">
        <v>8</v>
      </c>
      <c r="E3" s="4"/>
      <c r="F3" s="4" t="s">
        <v>8</v>
      </c>
      <c r="G3" s="4" t="s">
        <v>8</v>
      </c>
      <c r="H3" s="4" t="s">
        <v>9</v>
      </c>
      <c r="I3" s="5"/>
    </row>
    <row r="4" spans="1:9">
      <c r="A4" s="1" t="s">
        <v>347</v>
      </c>
      <c r="B4" s="3"/>
      <c r="C4" s="2"/>
      <c r="D4" s="2"/>
      <c r="E4" s="6"/>
      <c r="F4" s="2"/>
      <c r="G4" s="7">
        <f>SUM(F5+F35+F47+F60)</f>
        <v>5562991740.0204</v>
      </c>
      <c r="H4" s="2"/>
      <c r="I4" s="2"/>
    </row>
    <row r="5" spans="1:9">
      <c r="A5" s="1" t="s">
        <v>10</v>
      </c>
      <c r="B5" s="6"/>
      <c r="C5" s="69">
        <f>SUM(C6:C33)</f>
        <v>508956.90000000008</v>
      </c>
      <c r="D5" s="2"/>
      <c r="E5" s="9">
        <v>6761.37</v>
      </c>
      <c r="F5" s="7">
        <f>+C5*E5</f>
        <v>3441245914.9530005</v>
      </c>
      <c r="G5" s="7"/>
      <c r="H5" s="2"/>
      <c r="I5" s="2"/>
    </row>
    <row r="6" spans="1:9">
      <c r="A6" s="2" t="s">
        <v>348</v>
      </c>
      <c r="B6" s="6" t="s">
        <v>12</v>
      </c>
      <c r="C6" s="70">
        <v>3560</v>
      </c>
      <c r="D6" s="2"/>
      <c r="E6" s="9"/>
      <c r="F6" s="7"/>
      <c r="G6" s="7"/>
      <c r="H6" s="2"/>
      <c r="I6" s="2" t="s">
        <v>11</v>
      </c>
    </row>
    <row r="7" spans="1:9">
      <c r="A7" s="2" t="s">
        <v>349</v>
      </c>
      <c r="B7" s="6" t="s">
        <v>12</v>
      </c>
      <c r="C7" s="70">
        <v>143026.79999999999</v>
      </c>
      <c r="D7" s="2"/>
      <c r="E7" s="9"/>
      <c r="F7" s="7"/>
      <c r="G7" s="7"/>
      <c r="H7" s="2"/>
      <c r="I7" s="2" t="s">
        <v>11</v>
      </c>
    </row>
    <row r="8" spans="1:9">
      <c r="A8" s="2" t="s">
        <v>350</v>
      </c>
      <c r="B8" s="6" t="s">
        <v>12</v>
      </c>
      <c r="C8" s="70">
        <v>2332.06</v>
      </c>
      <c r="D8" s="2"/>
      <c r="E8" s="9"/>
      <c r="F8" s="7"/>
      <c r="G8" s="7"/>
      <c r="H8" s="2"/>
      <c r="I8" s="2" t="s">
        <v>11</v>
      </c>
    </row>
    <row r="9" spans="1:9">
      <c r="A9" s="2" t="s">
        <v>351</v>
      </c>
      <c r="B9" s="6" t="s">
        <v>12</v>
      </c>
      <c r="C9" s="70">
        <v>85767.55</v>
      </c>
      <c r="D9" s="2"/>
      <c r="E9" s="9"/>
      <c r="F9" s="7"/>
      <c r="G9" s="7"/>
      <c r="H9" s="2"/>
      <c r="I9" s="2" t="s">
        <v>11</v>
      </c>
    </row>
    <row r="10" spans="1:9">
      <c r="A10" s="2" t="s">
        <v>352</v>
      </c>
      <c r="B10" s="6" t="s">
        <v>12</v>
      </c>
      <c r="C10" s="70">
        <v>9800.1299999999992</v>
      </c>
      <c r="D10" s="2"/>
      <c r="E10" s="9"/>
      <c r="F10" s="7"/>
      <c r="G10" s="7"/>
      <c r="H10" s="2"/>
      <c r="I10" s="2" t="s">
        <v>11</v>
      </c>
    </row>
    <row r="11" spans="1:9">
      <c r="A11" s="2" t="s">
        <v>353</v>
      </c>
      <c r="B11" s="6" t="s">
        <v>12</v>
      </c>
      <c r="C11" s="70">
        <v>51</v>
      </c>
      <c r="D11" s="2"/>
      <c r="E11" s="9"/>
      <c r="F11" s="7"/>
      <c r="G11" s="7"/>
      <c r="H11" s="2"/>
      <c r="I11" s="2" t="s">
        <v>11</v>
      </c>
    </row>
    <row r="12" spans="1:9">
      <c r="A12" s="2" t="s">
        <v>354</v>
      </c>
      <c r="B12" s="6" t="s">
        <v>12</v>
      </c>
      <c r="C12" s="70">
        <v>0.8</v>
      </c>
      <c r="D12" s="2"/>
      <c r="E12" s="9"/>
      <c r="F12" s="7"/>
      <c r="G12" s="7"/>
      <c r="H12" s="2"/>
      <c r="I12" s="2" t="s">
        <v>11</v>
      </c>
    </row>
    <row r="13" spans="1:9">
      <c r="A13" s="2" t="s">
        <v>355</v>
      </c>
      <c r="B13" s="6" t="s">
        <v>12</v>
      </c>
      <c r="C13" s="70">
        <v>1</v>
      </c>
      <c r="D13" s="2"/>
      <c r="E13" s="9"/>
      <c r="F13" s="7"/>
      <c r="G13" s="7"/>
      <c r="H13" s="2"/>
      <c r="I13" s="2" t="s">
        <v>11</v>
      </c>
    </row>
    <row r="14" spans="1:9">
      <c r="A14" s="2" t="s">
        <v>372</v>
      </c>
      <c r="B14" s="6" t="s">
        <v>12</v>
      </c>
      <c r="C14" s="70">
        <v>360</v>
      </c>
      <c r="D14" s="2"/>
      <c r="E14" s="9"/>
      <c r="F14" s="7"/>
      <c r="G14" s="7"/>
      <c r="H14" s="2"/>
      <c r="I14" s="2" t="s">
        <v>11</v>
      </c>
    </row>
    <row r="15" spans="1:9">
      <c r="A15" s="2" t="s">
        <v>440</v>
      </c>
      <c r="B15" s="6" t="s">
        <v>12</v>
      </c>
      <c r="C15" s="70">
        <v>1932</v>
      </c>
      <c r="D15" s="2"/>
      <c r="E15" s="9"/>
      <c r="F15" s="7"/>
      <c r="G15" s="7"/>
      <c r="H15" s="2"/>
      <c r="I15" s="2" t="s">
        <v>11</v>
      </c>
    </row>
    <row r="16" spans="1:9">
      <c r="A16" s="2" t="s">
        <v>356</v>
      </c>
      <c r="B16" s="6" t="s">
        <v>12</v>
      </c>
      <c r="C16" s="70">
        <v>318.38</v>
      </c>
      <c r="D16" s="2"/>
      <c r="E16" s="9"/>
      <c r="F16" s="7"/>
      <c r="G16" s="7"/>
      <c r="H16" s="2"/>
      <c r="I16" s="2" t="s">
        <v>11</v>
      </c>
    </row>
    <row r="17" spans="1:9">
      <c r="A17" s="2" t="s">
        <v>357</v>
      </c>
      <c r="B17" s="6" t="s">
        <v>12</v>
      </c>
      <c r="C17" s="70">
        <v>3060.45</v>
      </c>
      <c r="D17" s="2"/>
      <c r="E17" s="9"/>
      <c r="F17" s="7"/>
      <c r="G17" s="7"/>
      <c r="H17" s="2"/>
      <c r="I17" s="2" t="s">
        <v>11</v>
      </c>
    </row>
    <row r="18" spans="1:9">
      <c r="A18" s="2" t="s">
        <v>358</v>
      </c>
      <c r="B18" s="6" t="s">
        <v>12</v>
      </c>
      <c r="C18" s="70">
        <v>790</v>
      </c>
      <c r="D18" s="2"/>
      <c r="E18" s="9"/>
      <c r="F18" s="7"/>
      <c r="G18" s="7"/>
      <c r="H18" s="2"/>
      <c r="I18" s="2" t="s">
        <v>11</v>
      </c>
    </row>
    <row r="19" spans="1:9">
      <c r="A19" s="2" t="s">
        <v>359</v>
      </c>
      <c r="B19" s="6" t="s">
        <v>12</v>
      </c>
      <c r="C19" s="70">
        <v>32</v>
      </c>
      <c r="D19" s="2"/>
      <c r="E19" s="9"/>
      <c r="F19" s="11"/>
      <c r="G19" s="11"/>
      <c r="H19" s="2"/>
      <c r="I19" s="2" t="s">
        <v>11</v>
      </c>
    </row>
    <row r="20" spans="1:9">
      <c r="A20" s="2" t="s">
        <v>362</v>
      </c>
      <c r="B20" s="6" t="s">
        <v>12</v>
      </c>
      <c r="C20" s="70">
        <v>359.07</v>
      </c>
      <c r="D20" s="2"/>
      <c r="E20" s="9"/>
      <c r="F20" s="11"/>
      <c r="G20" s="11"/>
      <c r="H20" s="2"/>
      <c r="I20" s="2" t="s">
        <v>11</v>
      </c>
    </row>
    <row r="21" spans="1:9">
      <c r="A21" s="2" t="s">
        <v>360</v>
      </c>
      <c r="B21" s="6" t="s">
        <v>12</v>
      </c>
      <c r="C21" s="70">
        <v>52796.65</v>
      </c>
      <c r="D21" s="2"/>
      <c r="E21" s="9"/>
      <c r="F21" s="11"/>
      <c r="G21" s="11"/>
      <c r="H21" s="2"/>
      <c r="I21" s="2" t="s">
        <v>11</v>
      </c>
    </row>
    <row r="22" spans="1:9">
      <c r="A22" s="2" t="s">
        <v>361</v>
      </c>
      <c r="B22" s="6" t="s">
        <v>12</v>
      </c>
      <c r="C22" s="70">
        <v>184530.04</v>
      </c>
      <c r="D22" s="2"/>
      <c r="E22" s="9"/>
      <c r="F22" s="11"/>
      <c r="G22" s="11"/>
      <c r="H22" s="2"/>
      <c r="I22" s="2" t="s">
        <v>11</v>
      </c>
    </row>
    <row r="23" spans="1:9">
      <c r="A23" s="2" t="s">
        <v>363</v>
      </c>
      <c r="B23" s="6" t="s">
        <v>12</v>
      </c>
      <c r="C23" s="70">
        <v>4355</v>
      </c>
      <c r="D23" s="2"/>
      <c r="E23" s="9"/>
      <c r="F23" s="11"/>
      <c r="G23" s="11"/>
      <c r="H23" s="2"/>
      <c r="I23" s="2" t="s">
        <v>11</v>
      </c>
    </row>
    <row r="24" spans="1:9">
      <c r="A24" s="2" t="s">
        <v>364</v>
      </c>
      <c r="B24" s="6" t="s">
        <v>12</v>
      </c>
      <c r="C24" s="70">
        <v>873.6</v>
      </c>
      <c r="D24" s="2"/>
      <c r="E24" s="9"/>
      <c r="F24" s="11"/>
      <c r="G24" s="11"/>
      <c r="H24" s="2"/>
      <c r="I24" s="2" t="s">
        <v>11</v>
      </c>
    </row>
    <row r="25" spans="1:9">
      <c r="A25" s="2" t="s">
        <v>365</v>
      </c>
      <c r="B25" s="6" t="s">
        <v>12</v>
      </c>
      <c r="C25" s="70">
        <v>196.9</v>
      </c>
      <c r="D25" s="2"/>
      <c r="E25" s="9"/>
      <c r="F25" s="11"/>
      <c r="G25" s="11"/>
      <c r="H25" s="2"/>
      <c r="I25" s="2" t="s">
        <v>11</v>
      </c>
    </row>
    <row r="26" spans="1:9">
      <c r="A26" s="2" t="s">
        <v>366</v>
      </c>
      <c r="B26" s="6" t="s">
        <v>12</v>
      </c>
      <c r="C26" s="70">
        <v>3367.32</v>
      </c>
      <c r="D26" s="2"/>
      <c r="E26" s="9"/>
      <c r="F26" s="11"/>
      <c r="G26" s="11"/>
      <c r="H26" s="2"/>
      <c r="I26" s="2" t="s">
        <v>11</v>
      </c>
    </row>
    <row r="27" spans="1:9">
      <c r="A27" s="2" t="s">
        <v>367</v>
      </c>
      <c r="B27" s="6" t="s">
        <v>12</v>
      </c>
      <c r="C27" s="70">
        <v>4182.8999999999996</v>
      </c>
      <c r="D27" s="2"/>
      <c r="E27" s="9"/>
      <c r="F27" s="11"/>
      <c r="G27" s="11"/>
      <c r="H27" s="2"/>
      <c r="I27" s="2" t="s">
        <v>11</v>
      </c>
    </row>
    <row r="28" spans="1:9">
      <c r="A28" s="2" t="s">
        <v>368</v>
      </c>
      <c r="B28" s="6" t="s">
        <v>12</v>
      </c>
      <c r="C28" s="70">
        <v>0.25</v>
      </c>
      <c r="D28" s="2"/>
      <c r="E28" s="9"/>
      <c r="F28" s="11"/>
      <c r="G28" s="11"/>
      <c r="H28" s="2"/>
      <c r="I28" s="2" t="s">
        <v>11</v>
      </c>
    </row>
    <row r="29" spans="1:9">
      <c r="A29" s="2" t="s">
        <v>369</v>
      </c>
      <c r="B29" s="6" t="s">
        <v>12</v>
      </c>
      <c r="C29" s="70">
        <v>1347</v>
      </c>
      <c r="D29" s="2"/>
      <c r="E29" s="9"/>
      <c r="F29" s="11"/>
      <c r="G29" s="11"/>
      <c r="H29" s="2"/>
      <c r="I29" s="2" t="s">
        <v>11</v>
      </c>
    </row>
    <row r="30" spans="1:9">
      <c r="A30" s="2" t="s">
        <v>370</v>
      </c>
      <c r="B30" s="6" t="s">
        <v>12</v>
      </c>
      <c r="C30" s="70">
        <v>900</v>
      </c>
      <c r="D30" s="2"/>
      <c r="E30" s="9"/>
      <c r="F30" s="11"/>
      <c r="G30" s="11"/>
      <c r="H30" s="2"/>
      <c r="I30" s="2" t="s">
        <v>11</v>
      </c>
    </row>
    <row r="31" spans="1:9">
      <c r="A31" s="2" t="s">
        <v>371</v>
      </c>
      <c r="B31" s="6" t="s">
        <v>12</v>
      </c>
      <c r="C31" s="70">
        <v>220</v>
      </c>
      <c r="D31" s="2"/>
      <c r="E31" s="9"/>
      <c r="F31" s="11"/>
      <c r="G31" s="11"/>
      <c r="H31" s="2"/>
      <c r="I31" s="2" t="s">
        <v>11</v>
      </c>
    </row>
    <row r="32" spans="1:9">
      <c r="A32" s="2" t="s">
        <v>441</v>
      </c>
      <c r="B32" s="6" t="s">
        <v>12</v>
      </c>
      <c r="C32" s="10">
        <v>1551</v>
      </c>
      <c r="D32" s="2"/>
      <c r="E32" s="9"/>
      <c r="F32" s="11"/>
      <c r="G32" s="11"/>
      <c r="H32" s="2"/>
      <c r="I32" s="2" t="s">
        <v>11</v>
      </c>
    </row>
    <row r="33" spans="1:9">
      <c r="A33" s="2" t="s">
        <v>442</v>
      </c>
      <c r="B33" s="6" t="s">
        <v>12</v>
      </c>
      <c r="C33" s="10">
        <v>3245</v>
      </c>
      <c r="D33" s="2"/>
      <c r="E33" s="9"/>
      <c r="F33" s="11"/>
      <c r="G33" s="11"/>
      <c r="H33" s="2"/>
      <c r="I33" s="2" t="s">
        <v>11</v>
      </c>
    </row>
    <row r="34" spans="1:9">
      <c r="A34" s="2"/>
      <c r="B34" s="6"/>
      <c r="C34" s="10"/>
      <c r="D34" s="2"/>
      <c r="E34" s="9"/>
      <c r="F34" s="11"/>
      <c r="G34" s="11"/>
      <c r="H34" s="2"/>
      <c r="I34" s="2"/>
    </row>
    <row r="35" spans="1:9">
      <c r="A35" s="1" t="s">
        <v>13</v>
      </c>
      <c r="B35" s="6"/>
      <c r="C35" s="12">
        <f>SUM(C36:C45)</f>
        <v>220450.52000000002</v>
      </c>
      <c r="D35" s="13">
        <f>SUM(D36:D45)</f>
        <v>927480</v>
      </c>
      <c r="E35" s="9">
        <v>6761.37</v>
      </c>
      <c r="F35" s="7">
        <f>+C35*E35+D35</f>
        <v>1491475012.4124</v>
      </c>
      <c r="G35" s="7"/>
      <c r="H35" s="2"/>
      <c r="I35" s="2"/>
    </row>
    <row r="36" spans="1:9">
      <c r="A36" s="2" t="s">
        <v>14</v>
      </c>
      <c r="B36" s="6" t="s">
        <v>12</v>
      </c>
      <c r="C36" s="10"/>
      <c r="D36" s="11">
        <v>480000</v>
      </c>
      <c r="E36" s="9"/>
      <c r="F36" s="11"/>
      <c r="G36" s="11"/>
      <c r="H36" s="2"/>
      <c r="I36" s="2" t="s">
        <v>11</v>
      </c>
    </row>
    <row r="37" spans="1:9">
      <c r="A37" s="2" t="s">
        <v>15</v>
      </c>
      <c r="B37" s="6" t="s">
        <v>12</v>
      </c>
      <c r="C37" s="10">
        <v>14</v>
      </c>
      <c r="D37" s="11"/>
      <c r="E37" s="9"/>
      <c r="F37" s="11"/>
      <c r="G37" s="11"/>
      <c r="H37" s="2"/>
      <c r="I37" s="2" t="s">
        <v>11</v>
      </c>
    </row>
    <row r="38" spans="1:9" ht="15" customHeight="1">
      <c r="A38" s="2" t="s">
        <v>16</v>
      </c>
      <c r="B38" s="6" t="s">
        <v>12</v>
      </c>
      <c r="C38" s="10">
        <v>73</v>
      </c>
      <c r="D38" s="11"/>
      <c r="E38" s="9"/>
      <c r="F38" s="11"/>
      <c r="G38" s="11"/>
      <c r="H38" s="2"/>
      <c r="I38" s="2" t="s">
        <v>11</v>
      </c>
    </row>
    <row r="39" spans="1:9" ht="15" customHeight="1">
      <c r="A39" s="2" t="s">
        <v>17</v>
      </c>
      <c r="B39" s="6" t="s">
        <v>12</v>
      </c>
      <c r="C39" s="10">
        <v>103.18</v>
      </c>
      <c r="D39" s="11"/>
      <c r="E39" s="9"/>
      <c r="F39" s="11"/>
      <c r="G39" s="11"/>
      <c r="H39" s="2"/>
      <c r="I39" s="2" t="s">
        <v>11</v>
      </c>
    </row>
    <row r="40" spans="1:9" ht="15" customHeight="1">
      <c r="A40" s="2" t="s">
        <v>18</v>
      </c>
      <c r="B40" s="6" t="s">
        <v>12</v>
      </c>
      <c r="C40" s="10">
        <v>10699</v>
      </c>
      <c r="D40" s="11"/>
      <c r="E40" s="9"/>
      <c r="F40" s="11"/>
      <c r="G40" s="11"/>
      <c r="H40" s="2"/>
      <c r="I40" s="2" t="s">
        <v>11</v>
      </c>
    </row>
    <row r="41" spans="1:9" ht="15" customHeight="1">
      <c r="A41" s="2" t="s">
        <v>19</v>
      </c>
      <c r="B41" s="6" t="s">
        <v>12</v>
      </c>
      <c r="C41" s="10">
        <v>1211.29</v>
      </c>
      <c r="D41" s="11"/>
      <c r="E41" s="9"/>
      <c r="F41" s="11"/>
      <c r="G41" s="11"/>
      <c r="H41" s="2"/>
      <c r="I41" s="2" t="s">
        <v>11</v>
      </c>
    </row>
    <row r="42" spans="1:9" ht="15" customHeight="1">
      <c r="A42" s="2" t="s">
        <v>20</v>
      </c>
      <c r="B42" s="6" t="s">
        <v>12</v>
      </c>
      <c r="C42" s="10"/>
      <c r="D42" s="11">
        <v>447480</v>
      </c>
      <c r="E42" s="9"/>
      <c r="F42" s="11"/>
      <c r="G42" s="11"/>
      <c r="H42" s="2"/>
      <c r="I42" s="2" t="s">
        <v>11</v>
      </c>
    </row>
    <row r="43" spans="1:9" ht="15" customHeight="1">
      <c r="A43" s="2" t="s">
        <v>373</v>
      </c>
      <c r="B43" s="6" t="s">
        <v>12</v>
      </c>
      <c r="C43" s="10">
        <v>7614.62</v>
      </c>
      <c r="D43" s="11"/>
      <c r="E43" s="9"/>
      <c r="F43" s="11"/>
      <c r="G43" s="11"/>
      <c r="H43" s="2"/>
      <c r="I43" s="2" t="s">
        <v>11</v>
      </c>
    </row>
    <row r="44" spans="1:9" ht="15" customHeight="1">
      <c r="A44" s="2" t="s">
        <v>21</v>
      </c>
      <c r="B44" s="6" t="s">
        <v>12</v>
      </c>
      <c r="C44" s="10">
        <v>169932.6</v>
      </c>
      <c r="D44" s="11"/>
      <c r="E44" s="9"/>
      <c r="F44" s="11"/>
      <c r="G44" s="11"/>
      <c r="H44" s="2"/>
      <c r="I44" s="2" t="s">
        <v>11</v>
      </c>
    </row>
    <row r="45" spans="1:9" ht="15" customHeight="1">
      <c r="A45" s="2" t="s">
        <v>22</v>
      </c>
      <c r="B45" s="6" t="s">
        <v>12</v>
      </c>
      <c r="C45" s="10">
        <v>30802.83</v>
      </c>
      <c r="D45" s="11"/>
      <c r="E45" s="9"/>
      <c r="F45" s="11"/>
      <c r="G45" s="11"/>
      <c r="H45" s="2"/>
      <c r="I45" s="2" t="s">
        <v>11</v>
      </c>
    </row>
    <row r="46" spans="1:9" ht="15" customHeight="1">
      <c r="A46" s="2"/>
      <c r="B46" s="6"/>
      <c r="C46" s="10"/>
      <c r="D46" s="2"/>
      <c r="E46" s="9"/>
      <c r="F46" s="11"/>
      <c r="G46" s="11"/>
      <c r="H46" s="2"/>
      <c r="I46" s="2"/>
    </row>
    <row r="47" spans="1:9" ht="15" customHeight="1">
      <c r="A47" s="1" t="s">
        <v>23</v>
      </c>
      <c r="B47" s="6"/>
      <c r="C47" s="8">
        <f>SUM(C48:C58)</f>
        <v>5181.5</v>
      </c>
      <c r="D47" s="7">
        <f>SUM(D48:D58)</f>
        <v>10111920</v>
      </c>
      <c r="E47" s="9">
        <v>6761.37</v>
      </c>
      <c r="F47" s="7">
        <f>+C47*E47+D47</f>
        <v>45145958.655000001</v>
      </c>
      <c r="G47" s="11"/>
      <c r="H47" s="2"/>
      <c r="I47" s="2"/>
    </row>
    <row r="48" spans="1:9" ht="15" customHeight="1">
      <c r="A48" s="14" t="s">
        <v>24</v>
      </c>
      <c r="B48" s="6" t="s">
        <v>12</v>
      </c>
      <c r="C48" s="15"/>
      <c r="D48" s="16">
        <f>1200000+358000+3000000+263000</f>
        <v>4821000</v>
      </c>
      <c r="E48" s="9"/>
      <c r="F48" s="11"/>
      <c r="G48" s="11"/>
      <c r="H48" s="2"/>
      <c r="I48" s="2" t="s">
        <v>25</v>
      </c>
    </row>
    <row r="49" spans="1:9" ht="15" customHeight="1">
      <c r="A49" s="14" t="s">
        <v>26</v>
      </c>
      <c r="B49" s="6" t="s">
        <v>12</v>
      </c>
      <c r="C49" s="15"/>
      <c r="D49" s="16">
        <v>360000</v>
      </c>
      <c r="E49" s="9"/>
      <c r="F49" s="11"/>
      <c r="G49" s="11"/>
      <c r="H49" s="2"/>
      <c r="I49" s="2" t="s">
        <v>25</v>
      </c>
    </row>
    <row r="50" spans="1:9" ht="15" customHeight="1">
      <c r="A50" s="14" t="s">
        <v>27</v>
      </c>
      <c r="B50" s="6" t="s">
        <v>12</v>
      </c>
      <c r="C50" s="15">
        <v>99.5</v>
      </c>
      <c r="D50" s="16"/>
      <c r="E50" s="9"/>
      <c r="F50" s="11"/>
      <c r="G50" s="11"/>
      <c r="H50" s="2"/>
      <c r="I50" s="2" t="s">
        <v>25</v>
      </c>
    </row>
    <row r="51" spans="1:9" ht="15" customHeight="1">
      <c r="A51" s="14" t="s">
        <v>28</v>
      </c>
      <c r="B51" s="6" t="s">
        <v>12</v>
      </c>
      <c r="C51" s="15"/>
      <c r="D51" s="16">
        <v>780000</v>
      </c>
      <c r="E51" s="9"/>
      <c r="F51" s="11"/>
      <c r="G51" s="11"/>
      <c r="H51" s="2"/>
      <c r="I51" s="2" t="s">
        <v>25</v>
      </c>
    </row>
    <row r="52" spans="1:9" ht="15" customHeight="1">
      <c r="A52" s="14" t="s">
        <v>444</v>
      </c>
      <c r="B52" s="6" t="s">
        <v>12</v>
      </c>
      <c r="C52" s="17"/>
      <c r="D52" s="11">
        <v>860000</v>
      </c>
      <c r="E52" s="9"/>
      <c r="F52" s="11"/>
      <c r="G52" s="11"/>
      <c r="H52" s="2"/>
      <c r="I52" s="2" t="s">
        <v>25</v>
      </c>
    </row>
    <row r="53" spans="1:9" ht="15" customHeight="1">
      <c r="A53" s="2" t="s">
        <v>29</v>
      </c>
      <c r="B53" s="6" t="s">
        <v>12</v>
      </c>
      <c r="C53" s="10"/>
      <c r="D53" s="11">
        <v>20000</v>
      </c>
      <c r="E53" s="9"/>
      <c r="F53" s="11"/>
      <c r="G53" s="11"/>
      <c r="H53" s="2"/>
      <c r="I53" s="2" t="s">
        <v>25</v>
      </c>
    </row>
    <row r="54" spans="1:9" ht="15" customHeight="1">
      <c r="A54" s="2" t="s">
        <v>30</v>
      </c>
      <c r="B54" s="6" t="s">
        <v>12</v>
      </c>
      <c r="C54" s="10"/>
      <c r="D54" s="11">
        <v>120000</v>
      </c>
      <c r="E54" s="9"/>
      <c r="F54" s="11"/>
      <c r="G54" s="11"/>
      <c r="H54" s="2"/>
      <c r="I54" s="2" t="s">
        <v>25</v>
      </c>
    </row>
    <row r="55" spans="1:9" ht="15" customHeight="1">
      <c r="A55" s="2" t="s">
        <v>374</v>
      </c>
      <c r="B55" s="6" t="s">
        <v>12</v>
      </c>
      <c r="C55" s="10"/>
      <c r="D55" s="11">
        <v>2660000</v>
      </c>
      <c r="E55" s="9"/>
      <c r="F55" s="11"/>
      <c r="G55" s="11"/>
      <c r="H55" s="2"/>
      <c r="I55" s="2" t="s">
        <v>25</v>
      </c>
    </row>
    <row r="56" spans="1:9" ht="15" customHeight="1">
      <c r="A56" s="2" t="s">
        <v>443</v>
      </c>
      <c r="B56" s="6" t="s">
        <v>12</v>
      </c>
      <c r="C56" s="10"/>
      <c r="D56" s="11">
        <v>420000</v>
      </c>
      <c r="E56" s="9"/>
      <c r="F56" s="11"/>
      <c r="G56" s="11"/>
      <c r="H56" s="2"/>
      <c r="I56" s="2" t="s">
        <v>25</v>
      </c>
    </row>
    <row r="57" spans="1:9" ht="15" customHeight="1">
      <c r="A57" s="2" t="s">
        <v>31</v>
      </c>
      <c r="B57" s="6" t="s">
        <v>12</v>
      </c>
      <c r="C57" s="10"/>
      <c r="D57" s="11">
        <v>70920</v>
      </c>
      <c r="E57" s="9"/>
      <c r="F57" s="11"/>
      <c r="G57" s="11"/>
      <c r="H57" s="2"/>
      <c r="I57" s="2" t="s">
        <v>25</v>
      </c>
    </row>
    <row r="58" spans="1:9" ht="15" customHeight="1">
      <c r="A58" s="2" t="s">
        <v>32</v>
      </c>
      <c r="B58" s="6" t="s">
        <v>12</v>
      </c>
      <c r="C58" s="10">
        <v>5082</v>
      </c>
      <c r="D58" s="11"/>
      <c r="E58" s="9"/>
      <c r="F58" s="11"/>
      <c r="G58" s="11"/>
      <c r="H58" s="2"/>
      <c r="I58" s="2" t="s">
        <v>25</v>
      </c>
    </row>
    <row r="59" spans="1:9" ht="15" customHeight="1">
      <c r="A59" s="2"/>
      <c r="B59" s="6"/>
      <c r="C59" s="2"/>
      <c r="D59" s="2"/>
      <c r="E59" s="9"/>
      <c r="F59" s="11"/>
      <c r="G59" s="11"/>
      <c r="H59" s="2"/>
      <c r="I59" s="2"/>
    </row>
    <row r="60" spans="1:9" ht="15" customHeight="1">
      <c r="A60" s="1" t="s">
        <v>33</v>
      </c>
      <c r="B60" s="6"/>
      <c r="C60" s="8">
        <f>SUM(C61:C66)</f>
        <v>0</v>
      </c>
      <c r="D60" s="7">
        <f>SUM(D61:D66)</f>
        <v>585124854</v>
      </c>
      <c r="E60" s="9">
        <v>6761.37</v>
      </c>
      <c r="F60" s="7">
        <f>+C60*E60+D60</f>
        <v>585124854</v>
      </c>
      <c r="G60" s="11"/>
      <c r="H60" s="2"/>
      <c r="I60" s="2"/>
    </row>
    <row r="61" spans="1:9" ht="15" customHeight="1">
      <c r="A61" s="18" t="s">
        <v>34</v>
      </c>
      <c r="B61" s="6" t="s">
        <v>12</v>
      </c>
      <c r="C61" s="2"/>
      <c r="D61" s="19">
        <v>93581952</v>
      </c>
      <c r="E61" s="9"/>
      <c r="F61" s="7"/>
      <c r="G61" s="11"/>
      <c r="H61" s="2"/>
      <c r="I61" s="2" t="s">
        <v>25</v>
      </c>
    </row>
    <row r="62" spans="1:9" ht="15" customHeight="1">
      <c r="A62" s="18" t="s">
        <v>35</v>
      </c>
      <c r="B62" s="6" t="s">
        <v>12</v>
      </c>
      <c r="C62" s="2"/>
      <c r="D62" s="19">
        <v>48457596</v>
      </c>
      <c r="E62" s="9"/>
      <c r="F62" s="7"/>
      <c r="G62" s="11"/>
      <c r="H62" s="2"/>
      <c r="I62" s="2" t="s">
        <v>25</v>
      </c>
    </row>
    <row r="63" spans="1:9" ht="15" customHeight="1">
      <c r="A63" s="18" t="s">
        <v>36</v>
      </c>
      <c r="B63" s="6" t="s">
        <v>12</v>
      </c>
      <c r="C63" s="2"/>
      <c r="D63" s="19">
        <v>42533819</v>
      </c>
      <c r="E63" s="9"/>
      <c r="F63" s="7"/>
      <c r="G63" s="11"/>
      <c r="H63" s="2"/>
      <c r="I63" s="2" t="s">
        <v>25</v>
      </c>
    </row>
    <row r="64" spans="1:9" ht="15" customHeight="1">
      <c r="A64" s="18" t="s">
        <v>37</v>
      </c>
      <c r="B64" s="6" t="s">
        <v>12</v>
      </c>
      <c r="C64" s="2"/>
      <c r="D64" s="19">
        <v>14327000</v>
      </c>
      <c r="E64" s="9"/>
      <c r="F64" s="7"/>
      <c r="G64" s="11"/>
      <c r="H64" s="2"/>
      <c r="I64" s="2" t="s">
        <v>25</v>
      </c>
    </row>
    <row r="65" spans="1:9" ht="15" customHeight="1">
      <c r="A65" s="18" t="s">
        <v>38</v>
      </c>
      <c r="B65" s="6" t="s">
        <v>12</v>
      </c>
      <c r="C65" s="2"/>
      <c r="D65" s="19">
        <v>386224487</v>
      </c>
      <c r="E65" s="9"/>
      <c r="F65" s="7"/>
      <c r="G65" s="11"/>
      <c r="H65" s="2"/>
      <c r="I65" s="2" t="s">
        <v>25</v>
      </c>
    </row>
    <row r="66" spans="1:9" ht="15" customHeight="1">
      <c r="A66" s="18"/>
      <c r="B66" s="6"/>
      <c r="C66" s="2"/>
      <c r="D66" s="19"/>
      <c r="E66" s="9"/>
      <c r="F66" s="7"/>
      <c r="G66" s="11"/>
      <c r="H66" s="2"/>
      <c r="I66" s="2"/>
    </row>
    <row r="67" spans="1:9" ht="15" customHeight="1">
      <c r="A67" s="71" t="s">
        <v>375</v>
      </c>
      <c r="B67" s="6"/>
      <c r="C67" s="2"/>
      <c r="D67" s="19"/>
      <c r="E67" s="9"/>
      <c r="F67" s="7"/>
      <c r="G67" s="11"/>
      <c r="H67" s="2"/>
      <c r="I67" s="2"/>
    </row>
    <row r="68" spans="1:9" ht="15" customHeight="1">
      <c r="A68" s="1" t="s">
        <v>347</v>
      </c>
      <c r="B68" s="21"/>
      <c r="C68" s="2"/>
      <c r="D68" s="2"/>
      <c r="E68" s="9"/>
      <c r="F68" s="11"/>
      <c r="G68" s="7">
        <f>SUM(F69+F100+F104+F107)</f>
        <v>2452371194.7763</v>
      </c>
      <c r="H68" s="2"/>
      <c r="I68" s="2"/>
    </row>
    <row r="69" spans="1:9" ht="15" customHeight="1">
      <c r="A69" s="2" t="s">
        <v>47</v>
      </c>
      <c r="B69" s="20"/>
      <c r="C69" s="8">
        <f>SUM(C70:C98)</f>
        <v>5274.99</v>
      </c>
      <c r="D69" s="7">
        <f>SUM(D70:D98)</f>
        <v>670920593</v>
      </c>
      <c r="E69" s="9">
        <v>6761.37</v>
      </c>
      <c r="F69" s="7">
        <f>+C69*E69+D69</f>
        <v>706586752.13629997</v>
      </c>
      <c r="G69" s="7"/>
      <c r="H69" s="2"/>
      <c r="I69" s="2"/>
    </row>
    <row r="70" spans="1:9" ht="15" customHeight="1">
      <c r="A70" s="2" t="s">
        <v>48</v>
      </c>
      <c r="B70" s="21" t="s">
        <v>49</v>
      </c>
      <c r="C70" s="10"/>
      <c r="D70" s="11">
        <v>5231000</v>
      </c>
      <c r="E70" s="9">
        <v>1</v>
      </c>
      <c r="F70" s="11"/>
      <c r="G70" s="11"/>
      <c r="H70" s="2"/>
      <c r="I70" s="2" t="s">
        <v>11</v>
      </c>
    </row>
    <row r="71" spans="1:9" ht="15" customHeight="1">
      <c r="A71" s="2" t="s">
        <v>377</v>
      </c>
      <c r="B71" s="21" t="s">
        <v>49</v>
      </c>
      <c r="C71" s="10"/>
      <c r="D71" s="11">
        <v>645300</v>
      </c>
      <c r="E71" s="9">
        <v>1</v>
      </c>
      <c r="F71" s="11"/>
      <c r="G71" s="11"/>
      <c r="H71" s="2"/>
      <c r="I71" s="2" t="s">
        <v>11</v>
      </c>
    </row>
    <row r="72" spans="1:9" ht="15" customHeight="1">
      <c r="A72" s="2" t="s">
        <v>450</v>
      </c>
      <c r="B72" s="21" t="s">
        <v>49</v>
      </c>
      <c r="C72" s="10"/>
      <c r="D72" s="11">
        <v>2650000</v>
      </c>
      <c r="E72" s="9">
        <v>1</v>
      </c>
      <c r="F72" s="11"/>
      <c r="G72" s="11"/>
      <c r="H72" s="2"/>
      <c r="I72" s="2" t="s">
        <v>11</v>
      </c>
    </row>
    <row r="73" spans="1:9" ht="15" customHeight="1">
      <c r="A73" s="2" t="s">
        <v>50</v>
      </c>
      <c r="B73" s="21" t="s">
        <v>49</v>
      </c>
      <c r="C73" s="10"/>
      <c r="D73" s="11">
        <v>21799836</v>
      </c>
      <c r="E73" s="9">
        <v>1</v>
      </c>
      <c r="F73" s="11"/>
      <c r="G73" s="11"/>
      <c r="H73" s="2"/>
      <c r="I73" s="2" t="s">
        <v>11</v>
      </c>
    </row>
    <row r="74" spans="1:9" ht="15" customHeight="1">
      <c r="A74" s="2" t="s">
        <v>51</v>
      </c>
      <c r="B74" s="21" t="s">
        <v>49</v>
      </c>
      <c r="C74" s="10"/>
      <c r="D74" s="11">
        <v>127908</v>
      </c>
      <c r="E74" s="9">
        <v>1</v>
      </c>
      <c r="F74" s="11"/>
      <c r="G74" s="11"/>
      <c r="H74" s="2"/>
      <c r="I74" s="2" t="s">
        <v>11</v>
      </c>
    </row>
    <row r="75" spans="1:9" ht="15" customHeight="1">
      <c r="A75" s="2" t="s">
        <v>53</v>
      </c>
      <c r="B75" s="21" t="s">
        <v>49</v>
      </c>
      <c r="C75" s="10"/>
      <c r="D75" s="11">
        <v>51100</v>
      </c>
      <c r="E75" s="9">
        <v>1</v>
      </c>
      <c r="F75" s="11"/>
      <c r="G75" s="11"/>
      <c r="H75" s="2"/>
      <c r="I75" s="2" t="s">
        <v>11</v>
      </c>
    </row>
    <row r="76" spans="1:9" ht="15" customHeight="1">
      <c r="A76" s="2" t="s">
        <v>54</v>
      </c>
      <c r="B76" s="21" t="s">
        <v>49</v>
      </c>
      <c r="C76" s="10">
        <v>22.91</v>
      </c>
      <c r="D76" s="11"/>
      <c r="E76" s="9"/>
      <c r="F76" s="11"/>
      <c r="G76" s="11"/>
      <c r="H76" s="2"/>
      <c r="I76" s="2" t="s">
        <v>11</v>
      </c>
    </row>
    <row r="77" spans="1:9" ht="15" customHeight="1">
      <c r="A77" s="2" t="s">
        <v>55</v>
      </c>
      <c r="B77" s="21" t="s">
        <v>49</v>
      </c>
      <c r="C77" s="10"/>
      <c r="D77" s="11">
        <v>446500</v>
      </c>
      <c r="E77" s="9">
        <v>1</v>
      </c>
      <c r="F77" s="11"/>
      <c r="G77" s="11"/>
      <c r="H77" s="2"/>
      <c r="I77" s="2" t="s">
        <v>11</v>
      </c>
    </row>
    <row r="78" spans="1:9" ht="15" customHeight="1">
      <c r="A78" s="2" t="s">
        <v>56</v>
      </c>
      <c r="B78" s="21" t="s">
        <v>49</v>
      </c>
      <c r="C78" s="10"/>
      <c r="D78" s="11">
        <v>2495150</v>
      </c>
      <c r="E78" s="9">
        <v>1</v>
      </c>
      <c r="F78" s="11"/>
      <c r="G78" s="11"/>
      <c r="H78" s="2"/>
      <c r="I78" s="2" t="s">
        <v>11</v>
      </c>
    </row>
    <row r="79" spans="1:9" ht="15" customHeight="1">
      <c r="A79" s="2" t="s">
        <v>447</v>
      </c>
      <c r="B79" s="21" t="s">
        <v>49</v>
      </c>
      <c r="C79" s="10"/>
      <c r="D79" s="11">
        <v>460640</v>
      </c>
      <c r="E79" s="9">
        <v>1</v>
      </c>
      <c r="F79" s="11"/>
      <c r="G79" s="11"/>
      <c r="H79" s="2"/>
      <c r="I79" s="2" t="s">
        <v>11</v>
      </c>
    </row>
    <row r="80" spans="1:9" ht="15" customHeight="1">
      <c r="A80" s="2" t="s">
        <v>57</v>
      </c>
      <c r="B80" s="21" t="s">
        <v>49</v>
      </c>
      <c r="C80" s="10">
        <v>361.68</v>
      </c>
      <c r="D80" s="11"/>
      <c r="E80" s="9"/>
      <c r="F80" s="11"/>
      <c r="G80" s="11"/>
      <c r="H80" s="2"/>
      <c r="I80" s="2" t="s">
        <v>11</v>
      </c>
    </row>
    <row r="81" spans="1:9" ht="15" customHeight="1">
      <c r="A81" s="2" t="s">
        <v>58</v>
      </c>
      <c r="B81" s="21" t="s">
        <v>49</v>
      </c>
      <c r="C81" s="10"/>
      <c r="D81" s="11">
        <v>78980000</v>
      </c>
      <c r="E81" s="9">
        <v>1</v>
      </c>
      <c r="F81" s="11"/>
      <c r="G81" s="11"/>
      <c r="H81" s="2"/>
      <c r="I81" s="2" t="s">
        <v>11</v>
      </c>
    </row>
    <row r="82" spans="1:9" ht="15" customHeight="1">
      <c r="A82" s="2" t="s">
        <v>59</v>
      </c>
      <c r="B82" s="21" t="s">
        <v>49</v>
      </c>
      <c r="C82" s="10"/>
      <c r="D82" s="11">
        <v>636000</v>
      </c>
      <c r="E82" s="9">
        <v>1</v>
      </c>
      <c r="F82" s="11"/>
      <c r="G82" s="11"/>
      <c r="H82" s="2"/>
      <c r="I82" s="2" t="s">
        <v>11</v>
      </c>
    </row>
    <row r="83" spans="1:9" ht="15" customHeight="1">
      <c r="A83" s="2" t="s">
        <v>445</v>
      </c>
      <c r="B83" s="21" t="s">
        <v>49</v>
      </c>
      <c r="C83" s="10"/>
      <c r="D83" s="11">
        <v>410000</v>
      </c>
      <c r="E83" s="9">
        <v>1</v>
      </c>
      <c r="F83" s="11"/>
      <c r="G83" s="11"/>
      <c r="H83" s="2"/>
      <c r="I83" s="2" t="s">
        <v>11</v>
      </c>
    </row>
    <row r="84" spans="1:9" ht="15" customHeight="1">
      <c r="A84" s="2" t="s">
        <v>60</v>
      </c>
      <c r="B84" s="21" t="s">
        <v>49</v>
      </c>
      <c r="C84" s="10"/>
      <c r="D84" s="11">
        <v>1245750</v>
      </c>
      <c r="E84" s="9">
        <v>1</v>
      </c>
      <c r="F84" s="11"/>
      <c r="G84" s="11"/>
      <c r="H84" s="2"/>
      <c r="I84" s="2" t="s">
        <v>11</v>
      </c>
    </row>
    <row r="85" spans="1:9" ht="15" customHeight="1">
      <c r="A85" s="2" t="s">
        <v>451</v>
      </c>
      <c r="B85" s="21" t="s">
        <v>49</v>
      </c>
      <c r="C85" s="10"/>
      <c r="D85" s="11">
        <v>4735000</v>
      </c>
      <c r="E85" s="9">
        <v>1</v>
      </c>
      <c r="F85" s="11"/>
      <c r="G85" s="11"/>
      <c r="H85" s="2"/>
      <c r="I85" s="2" t="s">
        <v>11</v>
      </c>
    </row>
    <row r="86" spans="1:9" ht="15" customHeight="1">
      <c r="A86" s="2" t="s">
        <v>378</v>
      </c>
      <c r="B86" s="21" t="s">
        <v>49</v>
      </c>
      <c r="C86" s="10"/>
      <c r="D86" s="11">
        <v>2673000</v>
      </c>
      <c r="E86" s="9">
        <v>1</v>
      </c>
      <c r="F86" s="11"/>
      <c r="G86" s="11"/>
      <c r="H86" s="2"/>
      <c r="I86" s="2" t="s">
        <v>11</v>
      </c>
    </row>
    <row r="87" spans="1:9" ht="15" customHeight="1">
      <c r="A87" s="2" t="s">
        <v>61</v>
      </c>
      <c r="B87" s="21" t="s">
        <v>49</v>
      </c>
      <c r="C87" s="10"/>
      <c r="D87" s="11">
        <v>16040000</v>
      </c>
      <c r="E87" s="9">
        <v>1</v>
      </c>
      <c r="F87" s="11"/>
      <c r="G87" s="11"/>
      <c r="H87" s="2"/>
      <c r="I87" s="2" t="s">
        <v>11</v>
      </c>
    </row>
    <row r="88" spans="1:9" ht="15" customHeight="1">
      <c r="A88" s="2" t="s">
        <v>376</v>
      </c>
      <c r="B88" s="21" t="s">
        <v>49</v>
      </c>
      <c r="C88" s="10"/>
      <c r="D88" s="11">
        <v>20550000</v>
      </c>
      <c r="E88" s="9">
        <v>1</v>
      </c>
      <c r="F88" s="11"/>
      <c r="G88" s="11"/>
      <c r="H88" s="2"/>
      <c r="I88" s="2" t="s">
        <v>11</v>
      </c>
    </row>
    <row r="89" spans="1:9" ht="15" customHeight="1">
      <c r="A89" s="2" t="s">
        <v>448</v>
      </c>
      <c r="B89" s="21" t="s">
        <v>49</v>
      </c>
      <c r="C89" s="10"/>
      <c r="D89" s="11">
        <v>4788000</v>
      </c>
      <c r="E89" s="9">
        <v>1</v>
      </c>
      <c r="F89" s="11"/>
      <c r="G89" s="11"/>
      <c r="H89" s="2"/>
      <c r="I89" s="2" t="s">
        <v>11</v>
      </c>
    </row>
    <row r="90" spans="1:9" ht="15" customHeight="1">
      <c r="A90" s="2" t="s">
        <v>62</v>
      </c>
      <c r="B90" s="21" t="s">
        <v>49</v>
      </c>
      <c r="C90" s="10"/>
      <c r="D90" s="11">
        <v>90055978</v>
      </c>
      <c r="E90" s="9">
        <v>1</v>
      </c>
      <c r="F90" s="11"/>
      <c r="G90" s="11"/>
      <c r="H90" s="2"/>
      <c r="I90" s="2" t="s">
        <v>11</v>
      </c>
    </row>
    <row r="91" spans="1:9" ht="15" customHeight="1">
      <c r="A91" s="2" t="s">
        <v>63</v>
      </c>
      <c r="B91" s="21" t="s">
        <v>49</v>
      </c>
      <c r="C91" s="10"/>
      <c r="D91" s="11">
        <v>687600</v>
      </c>
      <c r="E91" s="9">
        <v>1</v>
      </c>
      <c r="F91" s="11"/>
      <c r="G91" s="11"/>
      <c r="H91" s="2"/>
      <c r="I91" s="2" t="s">
        <v>11</v>
      </c>
    </row>
    <row r="92" spans="1:9" ht="15" customHeight="1">
      <c r="A92" s="2" t="s">
        <v>64</v>
      </c>
      <c r="B92" s="21" t="s">
        <v>49</v>
      </c>
      <c r="C92" s="10"/>
      <c r="D92" s="11">
        <v>12223300</v>
      </c>
      <c r="E92" s="9">
        <v>1</v>
      </c>
      <c r="F92" s="11"/>
      <c r="G92" s="11"/>
      <c r="H92" s="2"/>
      <c r="I92" s="2" t="s">
        <v>11</v>
      </c>
    </row>
    <row r="93" spans="1:9" ht="15" customHeight="1">
      <c r="A93" s="2" t="s">
        <v>65</v>
      </c>
      <c r="B93" s="21" t="s">
        <v>49</v>
      </c>
      <c r="C93" s="10"/>
      <c r="D93" s="11">
        <v>1300000</v>
      </c>
      <c r="E93" s="9">
        <v>1</v>
      </c>
      <c r="F93" s="11"/>
      <c r="G93" s="11"/>
      <c r="H93" s="2"/>
      <c r="I93" s="2" t="s">
        <v>11</v>
      </c>
    </row>
    <row r="94" spans="1:9" ht="15" customHeight="1">
      <c r="A94" s="2" t="s">
        <v>446</v>
      </c>
      <c r="B94" s="21" t="s">
        <v>49</v>
      </c>
      <c r="C94" s="10"/>
      <c r="D94" s="11">
        <v>37235000</v>
      </c>
      <c r="E94" s="9">
        <v>1</v>
      </c>
      <c r="F94" s="11"/>
      <c r="G94" s="11"/>
      <c r="H94" s="2"/>
      <c r="I94" s="2" t="s">
        <v>11</v>
      </c>
    </row>
    <row r="95" spans="1:9" ht="15" customHeight="1">
      <c r="A95" s="2" t="s">
        <v>66</v>
      </c>
      <c r="B95" s="21" t="s">
        <v>49</v>
      </c>
      <c r="C95" s="10"/>
      <c r="D95" s="11">
        <v>12874158</v>
      </c>
      <c r="E95" s="9">
        <v>1</v>
      </c>
      <c r="F95" s="11"/>
      <c r="G95" s="11"/>
      <c r="H95" s="2"/>
      <c r="I95" s="2" t="s">
        <v>11</v>
      </c>
    </row>
    <row r="96" spans="1:9" ht="15" customHeight="1">
      <c r="A96" s="2" t="s">
        <v>67</v>
      </c>
      <c r="B96" s="21" t="s">
        <v>49</v>
      </c>
      <c r="C96" s="10"/>
      <c r="D96" s="22">
        <v>15861688</v>
      </c>
      <c r="E96" s="9">
        <v>1</v>
      </c>
      <c r="F96" s="11"/>
      <c r="G96" s="11"/>
      <c r="H96" s="2"/>
      <c r="I96" s="2" t="s">
        <v>11</v>
      </c>
    </row>
    <row r="97" spans="1:9" ht="15" customHeight="1">
      <c r="A97" s="2" t="s">
        <v>449</v>
      </c>
      <c r="B97" s="21" t="s">
        <v>49</v>
      </c>
      <c r="C97" s="10">
        <v>3000</v>
      </c>
      <c r="D97" s="22"/>
      <c r="E97" s="9"/>
      <c r="F97" s="11"/>
      <c r="G97" s="11"/>
      <c r="H97" s="2"/>
      <c r="I97" s="2" t="s">
        <v>11</v>
      </c>
    </row>
    <row r="98" spans="1:9" ht="15" customHeight="1">
      <c r="A98" s="2" t="s">
        <v>68</v>
      </c>
      <c r="B98" s="21" t="s">
        <v>49</v>
      </c>
      <c r="C98" s="10">
        <v>1890.4</v>
      </c>
      <c r="D98" s="11">
        <v>336717685</v>
      </c>
      <c r="E98" s="9">
        <v>1</v>
      </c>
      <c r="F98" s="11"/>
      <c r="G98" s="11"/>
      <c r="H98" s="2"/>
      <c r="I98" s="2" t="s">
        <v>11</v>
      </c>
    </row>
    <row r="99" spans="1:9" ht="15" customHeight="1">
      <c r="A99" s="2"/>
      <c r="B99" s="21"/>
      <c r="C99" s="2"/>
      <c r="D99" s="11"/>
      <c r="E99" s="9"/>
      <c r="F99" s="11"/>
      <c r="G99" s="11"/>
      <c r="H99" s="2"/>
      <c r="I99" s="2"/>
    </row>
    <row r="100" spans="1:9" ht="15" customHeight="1">
      <c r="A100" s="2" t="s">
        <v>44</v>
      </c>
      <c r="B100" s="21"/>
      <c r="C100" s="8">
        <f>SUM(C101:C102)</f>
        <v>0</v>
      </c>
      <c r="D100" s="7">
        <f>SUM(D101:D102)</f>
        <v>500000000</v>
      </c>
      <c r="E100" s="9"/>
      <c r="F100" s="7">
        <f>+C100*E100+D100</f>
        <v>500000000</v>
      </c>
      <c r="G100" s="11"/>
      <c r="H100" s="2"/>
      <c r="I100" s="2"/>
    </row>
    <row r="101" spans="1:9" ht="15" customHeight="1">
      <c r="A101" s="2" t="s">
        <v>45</v>
      </c>
      <c r="B101" s="21">
        <v>44455</v>
      </c>
      <c r="C101" s="2"/>
      <c r="D101" s="11">
        <v>250000000</v>
      </c>
      <c r="E101" s="9"/>
      <c r="F101" s="2"/>
      <c r="G101" s="11"/>
      <c r="H101" s="2"/>
      <c r="I101" s="2" t="s">
        <v>25</v>
      </c>
    </row>
    <row r="102" spans="1:9" ht="15" customHeight="1">
      <c r="A102" s="2" t="s">
        <v>328</v>
      </c>
      <c r="B102" s="21">
        <v>44637</v>
      </c>
      <c r="C102" s="50"/>
      <c r="D102" s="11">
        <v>250000000</v>
      </c>
      <c r="E102" s="9"/>
      <c r="F102" s="2"/>
      <c r="G102" s="11"/>
      <c r="H102" s="2"/>
      <c r="I102" s="2" t="s">
        <v>25</v>
      </c>
    </row>
    <row r="103" spans="1:9" ht="15" customHeight="1">
      <c r="A103" s="2"/>
      <c r="B103" s="21"/>
      <c r="C103" s="50"/>
      <c r="D103" s="11"/>
      <c r="E103" s="9"/>
      <c r="F103" s="2"/>
      <c r="G103" s="11"/>
      <c r="H103" s="2"/>
      <c r="I103" s="2"/>
    </row>
    <row r="104" spans="1:9">
      <c r="A104" s="2" t="s">
        <v>314</v>
      </c>
      <c r="B104" s="21"/>
      <c r="C104" s="8"/>
      <c r="D104" s="7">
        <f>SUM(D105:D105)</f>
        <v>10381849</v>
      </c>
      <c r="E104" s="9"/>
      <c r="F104" s="7">
        <f>+C104*E104+D104</f>
        <v>10381849</v>
      </c>
      <c r="G104" s="7"/>
      <c r="H104" s="2"/>
      <c r="I104" s="2"/>
    </row>
    <row r="105" spans="1:9">
      <c r="A105" s="2" t="s">
        <v>315</v>
      </c>
      <c r="B105" s="21" t="s">
        <v>52</v>
      </c>
      <c r="C105" s="10"/>
      <c r="D105" s="11">
        <v>10381849</v>
      </c>
      <c r="E105" s="9"/>
      <c r="F105" s="1"/>
      <c r="G105" s="1"/>
      <c r="H105" s="2"/>
      <c r="I105" s="2" t="s">
        <v>11</v>
      </c>
    </row>
    <row r="106" spans="1:9">
      <c r="A106" s="2"/>
      <c r="B106" s="21"/>
      <c r="C106" s="2"/>
      <c r="D106" s="11"/>
      <c r="E106" s="9"/>
      <c r="F106" s="11"/>
      <c r="G106" s="11"/>
      <c r="H106" s="2"/>
      <c r="I106" s="2"/>
    </row>
    <row r="107" spans="1:9">
      <c r="A107" s="2" t="s">
        <v>39</v>
      </c>
      <c r="B107" s="20"/>
      <c r="C107" s="8">
        <f>SUM(C108:C111)</f>
        <v>157572</v>
      </c>
      <c r="D107" s="7">
        <f>SUM(D108:D111)</f>
        <v>170000000</v>
      </c>
      <c r="E107" s="9">
        <v>6761.37</v>
      </c>
      <c r="F107" s="7">
        <f>+C107*E107+D107</f>
        <v>1235402593.6399999</v>
      </c>
      <c r="G107" s="11"/>
      <c r="H107" s="2"/>
      <c r="I107" s="2"/>
    </row>
    <row r="108" spans="1:9">
      <c r="A108" s="2" t="s">
        <v>40</v>
      </c>
      <c r="B108" s="21">
        <v>44561</v>
      </c>
      <c r="C108" s="10">
        <v>44180</v>
      </c>
      <c r="D108" s="11">
        <v>170000000</v>
      </c>
      <c r="E108" s="9"/>
      <c r="F108" s="11"/>
      <c r="G108" s="11"/>
      <c r="H108" s="2"/>
      <c r="I108" s="2" t="s">
        <v>11</v>
      </c>
    </row>
    <row r="109" spans="1:9">
      <c r="A109" s="2" t="s">
        <v>41</v>
      </c>
      <c r="B109" s="21">
        <v>44561</v>
      </c>
      <c r="C109" s="10">
        <v>17000</v>
      </c>
      <c r="D109" s="11"/>
      <c r="E109" s="9"/>
      <c r="F109" s="11"/>
      <c r="G109" s="11"/>
      <c r="H109" s="2"/>
      <c r="I109" s="2" t="s">
        <v>11</v>
      </c>
    </row>
    <row r="110" spans="1:9">
      <c r="A110" s="2" t="s">
        <v>42</v>
      </c>
      <c r="B110" s="21">
        <v>46022</v>
      </c>
      <c r="C110" s="10">
        <v>45000</v>
      </c>
      <c r="D110" s="11"/>
      <c r="E110" s="9"/>
      <c r="F110" s="11"/>
      <c r="G110" s="11"/>
      <c r="H110" s="2"/>
      <c r="I110" s="2" t="s">
        <v>11</v>
      </c>
    </row>
    <row r="111" spans="1:9">
      <c r="A111" s="2" t="s">
        <v>43</v>
      </c>
      <c r="B111" s="21">
        <v>44561</v>
      </c>
      <c r="C111" s="10">
        <v>51392</v>
      </c>
      <c r="D111" s="11"/>
      <c r="E111" s="9"/>
      <c r="F111" s="11"/>
      <c r="G111" s="11"/>
      <c r="H111" s="2"/>
      <c r="I111" s="2" t="s">
        <v>11</v>
      </c>
    </row>
    <row r="112" spans="1:9">
      <c r="A112" s="2"/>
      <c r="B112" s="21"/>
      <c r="C112" s="10"/>
      <c r="D112" s="11"/>
      <c r="E112" s="9"/>
      <c r="F112" s="11"/>
      <c r="G112" s="11"/>
      <c r="H112" s="2"/>
      <c r="I112" s="2"/>
    </row>
    <row r="113" spans="1:9">
      <c r="A113" s="1" t="s">
        <v>379</v>
      </c>
      <c r="B113" s="21"/>
      <c r="C113" s="10"/>
      <c r="D113" s="11"/>
      <c r="E113" s="9"/>
      <c r="F113" s="7"/>
      <c r="G113" s="7">
        <f>SUM(F114+F119)</f>
        <v>230570715</v>
      </c>
      <c r="H113" s="2"/>
      <c r="I113" s="2"/>
    </row>
    <row r="114" spans="1:9">
      <c r="A114" s="2" t="s">
        <v>301</v>
      </c>
      <c r="B114" s="21"/>
      <c r="C114" s="1"/>
      <c r="D114" s="7">
        <f>SUM(D115:D117)</f>
        <v>29247830</v>
      </c>
      <c r="E114" s="9"/>
      <c r="F114" s="7">
        <f>SUM(D114)</f>
        <v>29247830</v>
      </c>
      <c r="G114" s="2"/>
      <c r="H114" s="2"/>
      <c r="I114" s="2"/>
    </row>
    <row r="115" spans="1:9">
      <c r="A115" s="2" t="s">
        <v>302</v>
      </c>
      <c r="B115" s="21" t="s">
        <v>52</v>
      </c>
      <c r="C115" s="2"/>
      <c r="D115" s="40">
        <v>9143355</v>
      </c>
      <c r="E115" s="9"/>
      <c r="F115" s="2"/>
      <c r="G115" s="2"/>
      <c r="H115" s="2"/>
      <c r="I115" s="2" t="s">
        <v>25</v>
      </c>
    </row>
    <row r="116" spans="1:9">
      <c r="A116" s="2" t="s">
        <v>303</v>
      </c>
      <c r="B116" s="21" t="s">
        <v>52</v>
      </c>
      <c r="C116" s="2"/>
      <c r="D116" s="40">
        <v>17712517</v>
      </c>
      <c r="E116" s="9"/>
      <c r="F116" s="2"/>
      <c r="G116" s="2"/>
      <c r="H116" s="2"/>
      <c r="I116" s="2" t="s">
        <v>25</v>
      </c>
    </row>
    <row r="117" spans="1:9">
      <c r="A117" s="2" t="s">
        <v>304</v>
      </c>
      <c r="B117" s="21" t="s">
        <v>52</v>
      </c>
      <c r="C117" s="2"/>
      <c r="D117" s="40">
        <v>2391958</v>
      </c>
      <c r="E117" s="9"/>
      <c r="F117" s="2"/>
      <c r="G117" s="2"/>
      <c r="H117" s="2"/>
      <c r="I117" s="2" t="s">
        <v>25</v>
      </c>
    </row>
    <row r="118" spans="1:9">
      <c r="A118" s="2"/>
      <c r="B118" s="21"/>
      <c r="C118" s="2"/>
      <c r="D118" s="11"/>
      <c r="E118" s="9"/>
      <c r="F118" s="11"/>
      <c r="G118" s="11"/>
      <c r="H118" s="2"/>
      <c r="I118" s="2"/>
    </row>
    <row r="119" spans="1:9">
      <c r="A119" s="2" t="s">
        <v>380</v>
      </c>
      <c r="B119" s="21"/>
      <c r="C119" s="2"/>
      <c r="D119" s="7">
        <f>SUM(D120)</f>
        <v>201322885</v>
      </c>
      <c r="E119" s="9"/>
      <c r="F119" s="7">
        <f>SUM(D119)</f>
        <v>201322885</v>
      </c>
      <c r="G119" s="11"/>
      <c r="H119" s="2"/>
      <c r="I119" s="2"/>
    </row>
    <row r="120" spans="1:9">
      <c r="A120" s="2" t="s">
        <v>381</v>
      </c>
      <c r="B120" s="21">
        <v>44386</v>
      </c>
      <c r="C120" s="2"/>
      <c r="D120" s="11">
        <v>201322885</v>
      </c>
      <c r="E120" s="9"/>
      <c r="F120" s="11"/>
      <c r="G120" s="11"/>
      <c r="H120" s="2"/>
      <c r="I120" s="2"/>
    </row>
    <row r="121" spans="1:9">
      <c r="E121" s="9"/>
      <c r="F121" s="11"/>
      <c r="G121" s="11"/>
      <c r="H121" s="2"/>
      <c r="I121" s="2"/>
    </row>
    <row r="122" spans="1:9">
      <c r="A122" s="1" t="s">
        <v>383</v>
      </c>
      <c r="B122" s="21"/>
      <c r="C122" s="2"/>
      <c r="D122" s="7">
        <f>SUM(D123)</f>
        <v>12334028</v>
      </c>
      <c r="E122" s="9"/>
      <c r="F122" s="7">
        <f>SUM(D123)</f>
        <v>12334028</v>
      </c>
      <c r="G122" s="7">
        <f>SUM(F122)</f>
        <v>12334028</v>
      </c>
      <c r="H122" s="2"/>
      <c r="I122" s="2"/>
    </row>
    <row r="123" spans="1:9">
      <c r="A123" s="2" t="s">
        <v>384</v>
      </c>
      <c r="B123" s="21">
        <v>44402</v>
      </c>
      <c r="C123" s="2"/>
      <c r="D123" s="11">
        <v>12334028</v>
      </c>
      <c r="E123" s="9"/>
      <c r="F123" s="11"/>
      <c r="G123" s="11"/>
      <c r="H123" s="2"/>
      <c r="I123" s="2"/>
    </row>
    <row r="124" spans="1:9">
      <c r="A124" s="2"/>
      <c r="B124" s="21"/>
      <c r="C124" s="2"/>
      <c r="D124" s="11"/>
      <c r="E124" s="9"/>
      <c r="F124" s="11"/>
      <c r="G124" s="11"/>
      <c r="H124" s="2"/>
      <c r="I124" s="2"/>
    </row>
    <row r="125" spans="1:9">
      <c r="A125" s="1" t="s">
        <v>385</v>
      </c>
      <c r="B125" s="21"/>
      <c r="C125" s="2"/>
      <c r="D125" s="11"/>
      <c r="E125" s="9"/>
      <c r="F125" s="11"/>
      <c r="G125" s="7">
        <f>SUM(F126+F134+F192+F196+F200+F203)</f>
        <v>713757867.07879996</v>
      </c>
      <c r="H125" s="2"/>
      <c r="I125" s="2"/>
    </row>
    <row r="126" spans="1:9">
      <c r="A126" s="2" t="s">
        <v>81</v>
      </c>
      <c r="B126" s="21" t="s">
        <v>49</v>
      </c>
      <c r="C126" s="8">
        <f>SUM(C127:C131)</f>
        <v>0</v>
      </c>
      <c r="D126" s="7">
        <f>SUM(D127:D131)</f>
        <v>29567123</v>
      </c>
      <c r="E126" s="9">
        <v>6761.37</v>
      </c>
      <c r="F126" s="7">
        <f>+C126*E126+D126</f>
        <v>29567123</v>
      </c>
      <c r="G126" s="7"/>
      <c r="H126" s="2"/>
      <c r="I126" s="2"/>
    </row>
    <row r="127" spans="1:9">
      <c r="A127" s="2" t="s">
        <v>82</v>
      </c>
      <c r="B127" s="21" t="s">
        <v>52</v>
      </c>
      <c r="C127" s="10"/>
      <c r="D127" s="11">
        <v>6600000</v>
      </c>
      <c r="E127" s="9"/>
      <c r="F127" s="2"/>
      <c r="G127" s="2"/>
      <c r="H127" s="2"/>
      <c r="I127" s="2" t="s">
        <v>11</v>
      </c>
    </row>
    <row r="128" spans="1:9">
      <c r="A128" s="2" t="s">
        <v>83</v>
      </c>
      <c r="B128" s="21" t="s">
        <v>52</v>
      </c>
      <c r="C128" s="10"/>
      <c r="D128" s="11">
        <v>9240000</v>
      </c>
      <c r="E128" s="9"/>
      <c r="F128" s="2"/>
      <c r="G128" s="2"/>
      <c r="H128" s="2"/>
      <c r="I128" s="2" t="s">
        <v>11</v>
      </c>
    </row>
    <row r="129" spans="1:9">
      <c r="A129" s="2" t="s">
        <v>84</v>
      </c>
      <c r="B129" s="21" t="s">
        <v>52</v>
      </c>
      <c r="C129" s="10"/>
      <c r="D129" s="11">
        <v>6262123</v>
      </c>
      <c r="E129" s="9"/>
      <c r="F129" s="2"/>
      <c r="G129" s="2"/>
      <c r="H129" s="2"/>
      <c r="I129" s="2" t="s">
        <v>11</v>
      </c>
    </row>
    <row r="130" spans="1:9">
      <c r="A130" s="2" t="s">
        <v>85</v>
      </c>
      <c r="B130" s="21" t="s">
        <v>52</v>
      </c>
      <c r="C130" s="10"/>
      <c r="D130" s="11">
        <v>4000000</v>
      </c>
      <c r="E130" s="9"/>
      <c r="F130" s="2"/>
      <c r="G130" s="2"/>
      <c r="H130" s="2"/>
      <c r="I130" s="2" t="s">
        <v>11</v>
      </c>
    </row>
    <row r="131" spans="1:9">
      <c r="A131" s="2" t="s">
        <v>452</v>
      </c>
      <c r="B131" s="21"/>
      <c r="C131" s="10"/>
      <c r="D131" s="11">
        <v>3465000</v>
      </c>
      <c r="E131" s="9"/>
      <c r="F131" s="2"/>
      <c r="G131" s="2"/>
      <c r="H131" s="2"/>
      <c r="I131" s="2" t="s">
        <v>11</v>
      </c>
    </row>
    <row r="133" spans="1:9">
      <c r="A133" s="2"/>
      <c r="B133" s="21"/>
      <c r="C133" s="2"/>
      <c r="D133" s="11"/>
      <c r="E133" s="9"/>
      <c r="F133" s="11"/>
      <c r="G133" s="11"/>
      <c r="H133" s="2"/>
      <c r="I133" s="2"/>
    </row>
    <row r="134" spans="1:9">
      <c r="A134" s="2" t="s">
        <v>71</v>
      </c>
      <c r="B134" s="21"/>
      <c r="C134" s="8">
        <f>SUM(C135:C140)</f>
        <v>0</v>
      </c>
      <c r="D134" s="7">
        <f>SUM(D135:D190)</f>
        <v>267063203</v>
      </c>
      <c r="E134" s="9">
        <v>6761.37</v>
      </c>
      <c r="F134" s="7">
        <f>+C134*E134+D134</f>
        <v>267063203</v>
      </c>
      <c r="G134" s="11"/>
      <c r="H134" s="2"/>
      <c r="I134" s="2"/>
    </row>
    <row r="135" spans="1:9">
      <c r="A135" s="2" t="s">
        <v>399</v>
      </c>
      <c r="B135" s="21" t="s">
        <v>49</v>
      </c>
      <c r="C135" s="10"/>
      <c r="D135" s="11">
        <v>2632600</v>
      </c>
      <c r="E135" s="9"/>
      <c r="F135" s="11"/>
      <c r="G135" s="11"/>
      <c r="H135" s="2"/>
      <c r="I135" s="2" t="s">
        <v>11</v>
      </c>
    </row>
    <row r="136" spans="1:9">
      <c r="A136" s="11" t="s">
        <v>391</v>
      </c>
      <c r="B136" s="21" t="s">
        <v>49</v>
      </c>
      <c r="C136" s="10"/>
      <c r="D136" s="11">
        <v>2270800</v>
      </c>
      <c r="E136" s="9"/>
      <c r="F136" s="11"/>
      <c r="G136" s="11"/>
      <c r="H136" s="2"/>
      <c r="I136" s="2" t="s">
        <v>11</v>
      </c>
    </row>
    <row r="137" spans="1:9">
      <c r="A137" s="2" t="s">
        <v>390</v>
      </c>
      <c r="B137" s="21" t="s">
        <v>49</v>
      </c>
      <c r="C137" s="10"/>
      <c r="D137" s="11">
        <v>2568000</v>
      </c>
      <c r="E137" s="9"/>
      <c r="F137" s="11"/>
      <c r="G137" s="11"/>
      <c r="H137" s="2"/>
      <c r="I137" s="2" t="s">
        <v>11</v>
      </c>
    </row>
    <row r="138" spans="1:9">
      <c r="A138" s="2" t="s">
        <v>416</v>
      </c>
      <c r="B138" s="21" t="s">
        <v>49</v>
      </c>
      <c r="D138" s="11">
        <v>2432000</v>
      </c>
      <c r="I138" s="2" t="s">
        <v>11</v>
      </c>
    </row>
    <row r="139" spans="1:9">
      <c r="A139" s="2" t="s">
        <v>407</v>
      </c>
      <c r="B139" s="21" t="s">
        <v>49</v>
      </c>
      <c r="D139" s="11">
        <v>2434600</v>
      </c>
      <c r="I139" s="2" t="s">
        <v>11</v>
      </c>
    </row>
    <row r="140" spans="1:9">
      <c r="A140" s="2" t="s">
        <v>455</v>
      </c>
      <c r="B140" s="21" t="s">
        <v>49</v>
      </c>
      <c r="C140" s="2"/>
      <c r="D140" s="11">
        <v>8000000</v>
      </c>
      <c r="E140" s="9"/>
      <c r="F140" s="11"/>
      <c r="G140" s="11"/>
      <c r="H140" s="2"/>
      <c r="I140" s="2" t="s">
        <v>11</v>
      </c>
    </row>
    <row r="141" spans="1:9">
      <c r="A141" s="2" t="s">
        <v>456</v>
      </c>
      <c r="B141" s="21" t="s">
        <v>49</v>
      </c>
      <c r="D141" s="11">
        <v>1578822</v>
      </c>
      <c r="I141" s="2" t="s">
        <v>11</v>
      </c>
    </row>
    <row r="142" spans="1:9">
      <c r="A142" s="2" t="s">
        <v>420</v>
      </c>
      <c r="B142" s="21" t="s">
        <v>49</v>
      </c>
      <c r="D142" s="11">
        <v>2528600</v>
      </c>
      <c r="I142" s="2" t="s">
        <v>11</v>
      </c>
    </row>
    <row r="143" spans="1:9">
      <c r="A143" s="2" t="s">
        <v>389</v>
      </c>
      <c r="B143" s="21" t="s">
        <v>49</v>
      </c>
      <c r="C143" s="10"/>
      <c r="D143" s="11">
        <v>2568000</v>
      </c>
      <c r="E143" s="9"/>
      <c r="F143" s="11"/>
      <c r="G143" s="11"/>
      <c r="H143" s="2"/>
      <c r="I143" s="2" t="s">
        <v>11</v>
      </c>
    </row>
    <row r="144" spans="1:9">
      <c r="A144" s="2" t="s">
        <v>427</v>
      </c>
      <c r="B144" s="21" t="s">
        <v>49</v>
      </c>
      <c r="D144" s="11">
        <v>2189000</v>
      </c>
      <c r="I144" s="2" t="s">
        <v>11</v>
      </c>
    </row>
    <row r="145" spans="1:9">
      <c r="A145" s="2" t="s">
        <v>411</v>
      </c>
      <c r="B145" s="21" t="s">
        <v>49</v>
      </c>
      <c r="D145" s="11">
        <v>2522200</v>
      </c>
      <c r="I145" s="2" t="s">
        <v>11</v>
      </c>
    </row>
    <row r="146" spans="1:9">
      <c r="A146" s="2" t="s">
        <v>425</v>
      </c>
      <c r="B146" s="21" t="s">
        <v>49</v>
      </c>
      <c r="D146" s="11">
        <v>3038800</v>
      </c>
      <c r="I146" s="2" t="s">
        <v>11</v>
      </c>
    </row>
    <row r="147" spans="1:9">
      <c r="A147" s="2" t="s">
        <v>423</v>
      </c>
      <c r="B147" s="21" t="s">
        <v>49</v>
      </c>
      <c r="D147" s="11">
        <v>2294200</v>
      </c>
      <c r="I147" s="2" t="s">
        <v>11</v>
      </c>
    </row>
    <row r="148" spans="1:9">
      <c r="A148" s="2" t="s">
        <v>397</v>
      </c>
      <c r="B148" s="21" t="s">
        <v>49</v>
      </c>
      <c r="C148" s="10"/>
      <c r="D148" s="11">
        <v>2557800</v>
      </c>
      <c r="E148" s="9"/>
      <c r="F148" s="11"/>
      <c r="G148" s="11"/>
      <c r="H148" s="2"/>
      <c r="I148" s="2" t="s">
        <v>11</v>
      </c>
    </row>
    <row r="149" spans="1:9">
      <c r="A149" s="2" t="s">
        <v>406</v>
      </c>
      <c r="B149" s="21" t="s">
        <v>49</v>
      </c>
      <c r="D149" s="11">
        <v>462600</v>
      </c>
      <c r="I149" s="2" t="s">
        <v>11</v>
      </c>
    </row>
    <row r="150" spans="1:9">
      <c r="A150" s="2" t="s">
        <v>72</v>
      </c>
      <c r="B150" s="21" t="s">
        <v>49</v>
      </c>
      <c r="D150" s="11">
        <v>7191753</v>
      </c>
      <c r="I150" s="2" t="s">
        <v>11</v>
      </c>
    </row>
    <row r="151" spans="1:9">
      <c r="A151" s="2" t="s">
        <v>453</v>
      </c>
      <c r="B151" s="21" t="s">
        <v>49</v>
      </c>
      <c r="C151" s="10"/>
      <c r="D151" s="11">
        <v>2472000</v>
      </c>
      <c r="E151" s="9"/>
      <c r="F151" s="11"/>
      <c r="G151" s="11"/>
      <c r="H151" s="2"/>
      <c r="I151" s="2" t="s">
        <v>11</v>
      </c>
    </row>
    <row r="152" spans="1:9">
      <c r="A152" s="2" t="s">
        <v>454</v>
      </c>
      <c r="B152" s="21" t="s">
        <v>49</v>
      </c>
      <c r="C152" s="10"/>
      <c r="D152" s="11">
        <v>2565200</v>
      </c>
      <c r="E152" s="9"/>
      <c r="F152" s="11"/>
      <c r="G152" s="11"/>
      <c r="H152" s="2"/>
      <c r="I152" s="2" t="s">
        <v>11</v>
      </c>
    </row>
    <row r="153" spans="1:9">
      <c r="A153" s="2" t="s">
        <v>418</v>
      </c>
      <c r="B153" s="21" t="s">
        <v>49</v>
      </c>
      <c r="D153" s="11">
        <v>2545350</v>
      </c>
      <c r="I153" s="2" t="s">
        <v>11</v>
      </c>
    </row>
    <row r="154" spans="1:9">
      <c r="A154" s="24" t="s">
        <v>73</v>
      </c>
      <c r="B154" s="21" t="s">
        <v>49</v>
      </c>
      <c r="C154" s="25"/>
      <c r="D154" s="26">
        <v>57021021</v>
      </c>
      <c r="E154" s="9"/>
      <c r="F154" s="11"/>
      <c r="G154" s="11"/>
      <c r="H154" s="2"/>
      <c r="I154" s="2" t="s">
        <v>11</v>
      </c>
    </row>
    <row r="155" spans="1:9">
      <c r="A155" s="2" t="s">
        <v>388</v>
      </c>
      <c r="B155" s="21" t="s">
        <v>49</v>
      </c>
      <c r="C155" s="10"/>
      <c r="D155" s="11">
        <v>2563600</v>
      </c>
      <c r="E155" s="9"/>
      <c r="F155" s="11"/>
      <c r="G155" s="11"/>
      <c r="H155" s="2"/>
      <c r="I155" s="2" t="s">
        <v>11</v>
      </c>
    </row>
    <row r="156" spans="1:9">
      <c r="A156" s="2" t="s">
        <v>405</v>
      </c>
      <c r="B156" s="21" t="s">
        <v>49</v>
      </c>
      <c r="D156" s="11">
        <v>1558800</v>
      </c>
      <c r="I156" s="2" t="s">
        <v>11</v>
      </c>
    </row>
    <row r="157" spans="1:9">
      <c r="A157" s="2" t="s">
        <v>414</v>
      </c>
      <c r="B157" s="21" t="s">
        <v>49</v>
      </c>
      <c r="D157" s="11">
        <v>2226600</v>
      </c>
      <c r="I157" s="2" t="s">
        <v>11</v>
      </c>
    </row>
    <row r="158" spans="1:9">
      <c r="A158" s="2" t="s">
        <v>74</v>
      </c>
      <c r="B158" s="21" t="s">
        <v>49</v>
      </c>
      <c r="C158" s="10"/>
      <c r="D158" s="11">
        <v>18850116</v>
      </c>
      <c r="E158" s="9"/>
      <c r="F158" s="11"/>
      <c r="G158" s="11"/>
      <c r="H158" s="2"/>
      <c r="I158" s="2" t="s">
        <v>11</v>
      </c>
    </row>
    <row r="159" spans="1:9">
      <c r="A159" s="24" t="s">
        <v>75</v>
      </c>
      <c r="B159" s="21" t="s">
        <v>49</v>
      </c>
      <c r="C159" s="25"/>
      <c r="D159" s="26">
        <v>14545455</v>
      </c>
      <c r="E159" s="9"/>
      <c r="F159" s="11"/>
      <c r="G159" s="11"/>
      <c r="H159" s="2"/>
      <c r="I159" s="2" t="s">
        <v>11</v>
      </c>
    </row>
    <row r="160" spans="1:9">
      <c r="A160" s="2" t="s">
        <v>395</v>
      </c>
      <c r="B160" s="21" t="s">
        <v>49</v>
      </c>
      <c r="C160" s="10"/>
      <c r="D160" s="11">
        <v>2985786</v>
      </c>
      <c r="E160" s="9"/>
      <c r="F160" s="11"/>
      <c r="G160" s="11"/>
      <c r="H160" s="2"/>
      <c r="I160" s="2" t="s">
        <v>11</v>
      </c>
    </row>
    <row r="161" spans="1:9">
      <c r="A161" s="2" t="s">
        <v>424</v>
      </c>
      <c r="B161" s="21" t="s">
        <v>49</v>
      </c>
      <c r="D161" s="11">
        <v>1924800</v>
      </c>
      <c r="I161" s="2" t="s">
        <v>11</v>
      </c>
    </row>
    <row r="162" spans="1:9">
      <c r="A162" s="2" t="s">
        <v>76</v>
      </c>
      <c r="B162" s="21" t="s">
        <v>49</v>
      </c>
      <c r="D162" s="11">
        <v>4941258</v>
      </c>
      <c r="I162" s="2" t="s">
        <v>11</v>
      </c>
    </row>
    <row r="163" spans="1:9">
      <c r="A163" s="2" t="s">
        <v>401</v>
      </c>
      <c r="B163" s="21" t="s">
        <v>49</v>
      </c>
      <c r="C163" s="10"/>
      <c r="D163" s="11">
        <v>2286000</v>
      </c>
      <c r="E163" s="9"/>
      <c r="F163" s="11"/>
      <c r="G163" s="11"/>
      <c r="H163" s="2"/>
      <c r="I163" s="2" t="s">
        <v>11</v>
      </c>
    </row>
    <row r="164" spans="1:9">
      <c r="A164" s="2" t="s">
        <v>413</v>
      </c>
      <c r="B164" s="21" t="s">
        <v>49</v>
      </c>
      <c r="D164" s="11">
        <v>2137400</v>
      </c>
      <c r="I164" s="2" t="s">
        <v>11</v>
      </c>
    </row>
    <row r="165" spans="1:9">
      <c r="A165" s="2" t="s">
        <v>77</v>
      </c>
      <c r="B165" s="21" t="s">
        <v>49</v>
      </c>
      <c r="D165" s="11">
        <v>14838606</v>
      </c>
      <c r="I165" s="2" t="s">
        <v>11</v>
      </c>
    </row>
    <row r="166" spans="1:9">
      <c r="A166" s="24" t="s">
        <v>78</v>
      </c>
      <c r="B166" s="21" t="s">
        <v>49</v>
      </c>
      <c r="C166" s="25"/>
      <c r="D166" s="26">
        <v>16363636</v>
      </c>
      <c r="E166" s="9"/>
      <c r="F166" s="11"/>
      <c r="G166" s="11"/>
      <c r="H166" s="2"/>
      <c r="I166" s="2" t="s">
        <v>11</v>
      </c>
    </row>
    <row r="167" spans="1:9">
      <c r="A167" s="2" t="s">
        <v>457</v>
      </c>
      <c r="B167" s="21" t="s">
        <v>49</v>
      </c>
      <c r="D167" s="11">
        <v>2554000</v>
      </c>
      <c r="I167" s="2" t="s">
        <v>11</v>
      </c>
    </row>
    <row r="168" spans="1:9">
      <c r="A168" s="2" t="s">
        <v>426</v>
      </c>
      <c r="B168" s="21" t="s">
        <v>49</v>
      </c>
      <c r="D168" s="11">
        <v>2606400</v>
      </c>
      <c r="I168" s="2" t="s">
        <v>11</v>
      </c>
    </row>
    <row r="169" spans="1:9">
      <c r="A169" s="2" t="s">
        <v>409</v>
      </c>
      <c r="B169" s="21" t="s">
        <v>49</v>
      </c>
      <c r="D169" s="11">
        <v>2398600</v>
      </c>
      <c r="I169" s="2" t="s">
        <v>11</v>
      </c>
    </row>
    <row r="170" spans="1:9">
      <c r="A170" s="2" t="s">
        <v>404</v>
      </c>
      <c r="B170" s="21" t="s">
        <v>49</v>
      </c>
      <c r="D170" s="11">
        <v>2531000</v>
      </c>
      <c r="I170" s="2" t="s">
        <v>11</v>
      </c>
    </row>
    <row r="171" spans="1:9">
      <c r="A171" s="2" t="s">
        <v>79</v>
      </c>
      <c r="B171" s="21" t="s">
        <v>49</v>
      </c>
      <c r="C171" s="10"/>
      <c r="D171" s="11">
        <v>15000000</v>
      </c>
      <c r="E171" s="9"/>
      <c r="F171" s="11"/>
      <c r="G171" s="11"/>
      <c r="H171" s="2"/>
      <c r="I171" s="2" t="s">
        <v>11</v>
      </c>
    </row>
    <row r="172" spans="1:9">
      <c r="A172" s="2" t="s">
        <v>402</v>
      </c>
      <c r="B172" s="21" t="s">
        <v>49</v>
      </c>
      <c r="D172" s="11">
        <v>2157400</v>
      </c>
      <c r="I172" s="2" t="s">
        <v>11</v>
      </c>
    </row>
    <row r="173" spans="1:9">
      <c r="A173" s="2" t="s">
        <v>400</v>
      </c>
      <c r="B173" s="21" t="s">
        <v>49</v>
      </c>
      <c r="C173" s="10"/>
      <c r="D173" s="11">
        <v>2571200</v>
      </c>
      <c r="E173" s="9"/>
      <c r="F173" s="11"/>
      <c r="G173" s="11"/>
      <c r="H173" s="2"/>
      <c r="I173" s="2" t="s">
        <v>11</v>
      </c>
    </row>
    <row r="174" spans="1:9">
      <c r="A174" s="2" t="s">
        <v>403</v>
      </c>
      <c r="B174" s="21" t="s">
        <v>49</v>
      </c>
      <c r="D174" s="11">
        <v>2189400</v>
      </c>
      <c r="I174" s="2" t="s">
        <v>11</v>
      </c>
    </row>
    <row r="175" spans="1:9">
      <c r="A175" s="11" t="s">
        <v>392</v>
      </c>
      <c r="B175" s="21" t="s">
        <v>49</v>
      </c>
      <c r="C175" s="10"/>
      <c r="D175" s="11">
        <v>2405000</v>
      </c>
      <c r="E175" s="9"/>
      <c r="F175" s="11"/>
      <c r="G175" s="11"/>
      <c r="H175" s="2"/>
      <c r="I175" s="2" t="s">
        <v>11</v>
      </c>
    </row>
    <row r="176" spans="1:9">
      <c r="A176" s="2" t="s">
        <v>408</v>
      </c>
      <c r="B176" s="21" t="s">
        <v>49</v>
      </c>
      <c r="D176" s="11">
        <v>2499400</v>
      </c>
      <c r="I176" s="2" t="s">
        <v>11</v>
      </c>
    </row>
    <row r="177" spans="1:9">
      <c r="A177" s="2" t="s">
        <v>396</v>
      </c>
      <c r="B177" s="21" t="s">
        <v>49</v>
      </c>
      <c r="C177" s="10"/>
      <c r="D177" s="11">
        <v>2052000</v>
      </c>
      <c r="E177" s="9"/>
      <c r="F177" s="11"/>
      <c r="G177" s="11"/>
      <c r="H177" s="2"/>
      <c r="I177" s="2" t="s">
        <v>11</v>
      </c>
    </row>
    <row r="178" spans="1:9">
      <c r="A178" s="2" t="s">
        <v>394</v>
      </c>
      <c r="B178" s="21" t="s">
        <v>49</v>
      </c>
      <c r="C178" s="10"/>
      <c r="D178" s="11">
        <v>2459200</v>
      </c>
      <c r="E178" s="9"/>
      <c r="F178" s="11"/>
      <c r="G178" s="11"/>
      <c r="H178" s="2"/>
      <c r="I178" s="2" t="s">
        <v>11</v>
      </c>
    </row>
    <row r="179" spans="1:9">
      <c r="A179" s="2" t="s">
        <v>422</v>
      </c>
      <c r="B179" s="21" t="s">
        <v>49</v>
      </c>
      <c r="D179" s="11">
        <v>2132400</v>
      </c>
      <c r="I179" s="2" t="s">
        <v>11</v>
      </c>
    </row>
    <row r="180" spans="1:9">
      <c r="A180" s="2" t="s">
        <v>415</v>
      </c>
      <c r="B180" s="21" t="s">
        <v>49</v>
      </c>
      <c r="D180" s="11">
        <v>2016800</v>
      </c>
      <c r="I180" s="2" t="s">
        <v>11</v>
      </c>
    </row>
    <row r="181" spans="1:9">
      <c r="A181" s="2" t="s">
        <v>386</v>
      </c>
      <c r="B181" s="21" t="s">
        <v>49</v>
      </c>
      <c r="C181" s="10"/>
      <c r="D181" s="11">
        <v>2492600</v>
      </c>
      <c r="E181" s="9"/>
      <c r="F181" s="11"/>
      <c r="G181" s="11"/>
      <c r="H181" s="2"/>
      <c r="I181" s="2" t="s">
        <v>11</v>
      </c>
    </row>
    <row r="182" spans="1:9">
      <c r="A182" s="2" t="s">
        <v>387</v>
      </c>
      <c r="B182" s="21" t="s">
        <v>49</v>
      </c>
      <c r="C182" s="10"/>
      <c r="D182" s="11">
        <v>2112000</v>
      </c>
      <c r="E182" s="9"/>
      <c r="F182" s="11"/>
      <c r="G182" s="11"/>
      <c r="H182" s="2"/>
      <c r="I182" s="2" t="s">
        <v>11</v>
      </c>
    </row>
    <row r="183" spans="1:9">
      <c r="A183" s="2" t="s">
        <v>421</v>
      </c>
      <c r="B183" s="21" t="s">
        <v>49</v>
      </c>
      <c r="D183" s="11">
        <v>2451200</v>
      </c>
      <c r="I183" s="2" t="s">
        <v>11</v>
      </c>
    </row>
    <row r="184" spans="1:9">
      <c r="A184" s="2" t="s">
        <v>419</v>
      </c>
      <c r="B184" s="21" t="s">
        <v>49</v>
      </c>
      <c r="D184" s="11">
        <v>2282200</v>
      </c>
      <c r="I184" s="2" t="s">
        <v>11</v>
      </c>
    </row>
    <row r="185" spans="1:9">
      <c r="A185" s="2" t="s">
        <v>393</v>
      </c>
      <c r="B185" s="21" t="s">
        <v>49</v>
      </c>
      <c r="C185" s="10"/>
      <c r="D185" s="11">
        <v>2514600</v>
      </c>
      <c r="E185" s="9"/>
      <c r="F185" s="11"/>
      <c r="G185" s="11"/>
      <c r="H185" s="2"/>
      <c r="I185" s="2" t="s">
        <v>11</v>
      </c>
    </row>
    <row r="186" spans="1:9">
      <c r="A186" s="2" t="s">
        <v>398</v>
      </c>
      <c r="B186" s="21" t="s">
        <v>49</v>
      </c>
      <c r="C186" s="10"/>
      <c r="D186" s="11">
        <v>2640000</v>
      </c>
      <c r="E186" s="9"/>
      <c r="F186" s="11"/>
      <c r="G186" s="11"/>
      <c r="H186" s="2"/>
      <c r="I186" s="2" t="s">
        <v>11</v>
      </c>
    </row>
    <row r="187" spans="1:9">
      <c r="A187" s="2" t="s">
        <v>410</v>
      </c>
      <c r="B187" s="21" t="s">
        <v>49</v>
      </c>
      <c r="D187" s="11">
        <v>3000000</v>
      </c>
      <c r="I187" s="2" t="s">
        <v>11</v>
      </c>
    </row>
    <row r="188" spans="1:9">
      <c r="A188" s="2" t="s">
        <v>412</v>
      </c>
      <c r="B188" s="21" t="s">
        <v>49</v>
      </c>
      <c r="D188" s="11">
        <v>2054200</v>
      </c>
      <c r="I188" s="2" t="s">
        <v>11</v>
      </c>
    </row>
    <row r="189" spans="1:9">
      <c r="A189" s="2" t="s">
        <v>80</v>
      </c>
      <c r="B189" s="21" t="s">
        <v>49</v>
      </c>
      <c r="C189" s="10"/>
      <c r="D189" s="11">
        <v>2499200</v>
      </c>
      <c r="E189" s="9"/>
      <c r="F189" s="11"/>
      <c r="G189" s="11"/>
      <c r="H189" s="2"/>
      <c r="I189" s="2" t="s">
        <v>11</v>
      </c>
    </row>
    <row r="190" spans="1:9">
      <c r="A190" s="2" t="s">
        <v>417</v>
      </c>
      <c r="B190" s="21" t="s">
        <v>49</v>
      </c>
      <c r="D190" s="11">
        <v>2349000</v>
      </c>
      <c r="I190" s="2" t="s">
        <v>11</v>
      </c>
    </row>
    <row r="191" spans="1:9">
      <c r="A191" s="2"/>
      <c r="D191" s="11"/>
    </row>
    <row r="192" spans="1:9">
      <c r="A192" s="2" t="s">
        <v>69</v>
      </c>
      <c r="B192" s="21"/>
      <c r="C192" s="10">
        <f>SUM(C193:C194)</f>
        <v>0</v>
      </c>
      <c r="D192" s="7">
        <f>SUM(D193:D194)</f>
        <v>957685</v>
      </c>
      <c r="E192" s="9"/>
      <c r="F192" s="7">
        <f>+C192*E192+D192</f>
        <v>957685</v>
      </c>
      <c r="G192" s="11"/>
      <c r="H192" s="2"/>
      <c r="I192" s="2"/>
    </row>
    <row r="193" spans="1:9">
      <c r="A193" s="2" t="s">
        <v>428</v>
      </c>
      <c r="B193" s="21" t="s">
        <v>49</v>
      </c>
      <c r="C193" s="10"/>
      <c r="D193" s="11">
        <v>957685</v>
      </c>
      <c r="E193" s="9"/>
      <c r="F193" s="11"/>
      <c r="G193" s="11"/>
      <c r="H193" s="2"/>
      <c r="I193" s="2" t="s">
        <v>11</v>
      </c>
    </row>
    <row r="194" spans="1:9">
      <c r="A194" s="2" t="s">
        <v>70</v>
      </c>
      <c r="B194" s="21" t="s">
        <v>49</v>
      </c>
      <c r="C194" s="10"/>
      <c r="D194" s="11"/>
      <c r="E194" s="9"/>
      <c r="F194" s="11"/>
      <c r="G194" s="11"/>
      <c r="H194" s="2"/>
      <c r="I194" s="2" t="s">
        <v>11</v>
      </c>
    </row>
    <row r="195" spans="1:9">
      <c r="A195" s="2"/>
      <c r="B195" s="21"/>
      <c r="C195" s="10"/>
      <c r="D195" s="11"/>
      <c r="E195" s="9"/>
      <c r="F195" s="2"/>
      <c r="G195" s="2"/>
      <c r="H195" s="2"/>
      <c r="I195" s="2"/>
    </row>
    <row r="196" spans="1:9">
      <c r="A196" s="2" t="s">
        <v>305</v>
      </c>
      <c r="B196" s="21" t="s">
        <v>52</v>
      </c>
      <c r="C196" s="27">
        <f>SUM(C197:C198)</f>
        <v>0</v>
      </c>
      <c r="D196" s="41">
        <f>SUM(D197:D198)</f>
        <v>64142858</v>
      </c>
      <c r="E196" s="9"/>
      <c r="F196" s="7">
        <f>+(C196*E196)+D196</f>
        <v>64142858</v>
      </c>
      <c r="G196" s="7"/>
      <c r="H196" s="2"/>
      <c r="I196" s="2"/>
    </row>
    <row r="197" spans="1:9">
      <c r="A197" s="42" t="s">
        <v>306</v>
      </c>
      <c r="B197" s="21" t="s">
        <v>52</v>
      </c>
      <c r="C197" s="43"/>
      <c r="D197" s="16">
        <v>6642858</v>
      </c>
      <c r="E197" s="44"/>
      <c r="F197" s="7"/>
      <c r="G197" s="7"/>
      <c r="H197" s="2"/>
      <c r="I197" s="2" t="s">
        <v>11</v>
      </c>
    </row>
    <row r="198" spans="1:9">
      <c r="A198" s="42" t="s">
        <v>307</v>
      </c>
      <c r="B198" s="21" t="s">
        <v>52</v>
      </c>
      <c r="C198" s="45"/>
      <c r="D198" s="40">
        <v>57500000</v>
      </c>
      <c r="E198" s="46"/>
      <c r="F198" s="7"/>
      <c r="G198" s="7"/>
      <c r="H198" s="2"/>
      <c r="I198" s="2" t="s">
        <v>11</v>
      </c>
    </row>
    <row r="199" spans="1:9">
      <c r="A199" s="2"/>
      <c r="B199" s="21"/>
      <c r="C199" s="10"/>
      <c r="D199" s="11"/>
      <c r="E199" s="9"/>
      <c r="F199" s="2"/>
      <c r="G199" s="2"/>
      <c r="H199" s="2"/>
      <c r="I199" s="2"/>
    </row>
    <row r="200" spans="1:9">
      <c r="A200" s="2" t="s">
        <v>316</v>
      </c>
      <c r="B200" s="21" t="s">
        <v>317</v>
      </c>
      <c r="C200" s="8">
        <f>SUM(C201)</f>
        <v>4755.24</v>
      </c>
      <c r="D200" s="7"/>
      <c r="E200" s="9">
        <v>6761.37</v>
      </c>
      <c r="F200" s="7">
        <f>+C200*E200+D200</f>
        <v>32151937.078799997</v>
      </c>
      <c r="G200" s="1"/>
      <c r="H200" s="2"/>
      <c r="I200" s="2"/>
    </row>
    <row r="201" spans="1:9">
      <c r="A201" s="2" t="s">
        <v>318</v>
      </c>
      <c r="B201" s="21" t="s">
        <v>317</v>
      </c>
      <c r="C201" s="10">
        <v>4755.24</v>
      </c>
      <c r="D201" s="11"/>
      <c r="E201" s="9"/>
      <c r="F201" s="1"/>
      <c r="G201" s="1"/>
      <c r="H201" s="2"/>
      <c r="I201" s="2" t="s">
        <v>11</v>
      </c>
    </row>
    <row r="202" spans="1:9">
      <c r="A202" s="2"/>
      <c r="B202" s="21"/>
      <c r="C202" s="10"/>
      <c r="D202" s="11"/>
      <c r="E202" s="9"/>
      <c r="F202" s="2"/>
      <c r="G202" s="2"/>
      <c r="H202" s="2"/>
      <c r="I202" s="2"/>
    </row>
    <row r="203" spans="1:9">
      <c r="A203" s="2" t="s">
        <v>429</v>
      </c>
      <c r="B203" s="21"/>
      <c r="C203" s="10"/>
      <c r="D203" s="7">
        <f>SUM(D204)</f>
        <v>319875061</v>
      </c>
      <c r="E203" s="9"/>
      <c r="F203" s="7">
        <f>SUM(D203)</f>
        <v>319875061</v>
      </c>
      <c r="G203" s="2"/>
      <c r="H203" s="2"/>
      <c r="I203" s="2"/>
    </row>
    <row r="204" spans="1:9">
      <c r="A204" s="2" t="s">
        <v>458</v>
      </c>
      <c r="B204" s="21"/>
      <c r="C204" s="10"/>
      <c r="D204" s="11">
        <v>319875061</v>
      </c>
      <c r="E204" s="9"/>
      <c r="F204" s="2"/>
      <c r="G204" s="2"/>
      <c r="H204" s="2"/>
      <c r="I204" s="2"/>
    </row>
    <row r="205" spans="1:9">
      <c r="A205" s="2"/>
      <c r="B205" s="21"/>
      <c r="C205" s="10"/>
      <c r="D205" s="11"/>
      <c r="E205" s="9"/>
      <c r="F205" s="2"/>
      <c r="G205" s="2"/>
      <c r="H205" s="2"/>
      <c r="I205" s="2"/>
    </row>
    <row r="206" spans="1:9">
      <c r="A206" s="2"/>
      <c r="B206" s="21"/>
      <c r="C206" s="10"/>
      <c r="D206" s="11"/>
      <c r="E206" s="9"/>
      <c r="F206" s="2"/>
      <c r="G206" s="2"/>
      <c r="H206" s="2"/>
      <c r="I206" s="2"/>
    </row>
    <row r="207" spans="1:9">
      <c r="A207" s="1" t="s">
        <v>430</v>
      </c>
      <c r="B207" s="21"/>
      <c r="C207" s="10"/>
      <c r="D207" s="11"/>
      <c r="E207" s="9"/>
      <c r="F207" s="2"/>
      <c r="G207" s="7">
        <f>SUM(F208+F213+F223+F220)</f>
        <v>13005908801.447199</v>
      </c>
      <c r="H207" s="2"/>
      <c r="I207" s="2"/>
    </row>
    <row r="208" spans="1:9">
      <c r="A208" s="1" t="s">
        <v>319</v>
      </c>
      <c r="B208" s="21"/>
      <c r="C208" s="8">
        <f>SUM(C211)</f>
        <v>765010.24</v>
      </c>
      <c r="D208" s="7">
        <f>SUM(D209:D212)</f>
        <v>5682164460</v>
      </c>
      <c r="E208" s="9">
        <v>6733.98</v>
      </c>
      <c r="F208" s="7">
        <f>+(C208*E208)+D208</f>
        <v>10833728115.9552</v>
      </c>
      <c r="G208" s="7"/>
      <c r="H208" s="2"/>
      <c r="I208" s="2"/>
    </row>
    <row r="209" spans="1:9">
      <c r="A209" s="49" t="s">
        <v>320</v>
      </c>
      <c r="B209" s="21"/>
      <c r="C209" s="50"/>
      <c r="D209" s="51"/>
      <c r="E209" s="9"/>
      <c r="F209" s="7"/>
      <c r="G209" s="7"/>
      <c r="H209" s="2"/>
      <c r="I209" s="2"/>
    </row>
    <row r="210" spans="1:9">
      <c r="A210" s="52" t="s">
        <v>321</v>
      </c>
      <c r="B210" s="21"/>
      <c r="C210" s="50"/>
      <c r="D210" s="51"/>
      <c r="E210" s="9"/>
      <c r="F210" s="7"/>
      <c r="G210" s="7"/>
      <c r="H210" s="2"/>
      <c r="I210" s="2"/>
    </row>
    <row r="211" spans="1:9">
      <c r="A211" s="53" t="s">
        <v>322</v>
      </c>
      <c r="B211" s="21" t="s">
        <v>52</v>
      </c>
      <c r="C211" s="50">
        <v>765010.24</v>
      </c>
      <c r="D211" s="54">
        <v>5682164460</v>
      </c>
      <c r="E211" s="9"/>
      <c r="F211" s="7"/>
      <c r="G211" s="7"/>
      <c r="H211" s="2"/>
      <c r="I211" s="2" t="s">
        <v>11</v>
      </c>
    </row>
    <row r="212" spans="1:9">
      <c r="A212" s="2"/>
      <c r="B212" s="21"/>
      <c r="C212" s="10"/>
      <c r="D212" s="11"/>
      <c r="E212" s="9"/>
      <c r="F212" s="2"/>
      <c r="G212" s="2"/>
      <c r="H212" s="2"/>
      <c r="I212" s="2"/>
    </row>
    <row r="213" spans="1:9">
      <c r="A213" s="2" t="s">
        <v>308</v>
      </c>
      <c r="B213" s="21" t="s">
        <v>52</v>
      </c>
      <c r="C213" s="8">
        <f>SUM(C214:C218)</f>
        <v>7146.91</v>
      </c>
      <c r="D213" s="7">
        <f>SUM(D214:D218)</f>
        <v>237328643</v>
      </c>
      <c r="E213" s="9">
        <v>6761.37</v>
      </c>
      <c r="F213" s="7">
        <f>+C213*E213+D213</f>
        <v>285651545.86669999</v>
      </c>
      <c r="G213" s="2"/>
      <c r="H213" s="2"/>
      <c r="I213" s="2"/>
    </row>
    <row r="214" spans="1:9">
      <c r="A214" s="2" t="s">
        <v>309</v>
      </c>
      <c r="B214" s="21" t="s">
        <v>52</v>
      </c>
      <c r="C214" s="10"/>
      <c r="D214" s="11">
        <v>12014794</v>
      </c>
      <c r="E214" s="9"/>
      <c r="F214" s="2"/>
      <c r="G214" s="2"/>
      <c r="H214" s="2"/>
      <c r="I214" s="2" t="s">
        <v>11</v>
      </c>
    </row>
    <row r="215" spans="1:9">
      <c r="A215" s="2" t="s">
        <v>310</v>
      </c>
      <c r="B215" s="21" t="s">
        <v>52</v>
      </c>
      <c r="C215" s="10">
        <v>152.63</v>
      </c>
      <c r="D215" s="11"/>
      <c r="E215" s="9"/>
      <c r="F215" s="2"/>
      <c r="G215" s="2"/>
      <c r="H215" s="2"/>
      <c r="I215" s="2" t="s">
        <v>11</v>
      </c>
    </row>
    <row r="216" spans="1:9">
      <c r="A216" s="2" t="s">
        <v>311</v>
      </c>
      <c r="B216" s="21" t="s">
        <v>52</v>
      </c>
      <c r="C216" s="10"/>
      <c r="D216" s="11">
        <v>225313849</v>
      </c>
      <c r="E216" s="9"/>
      <c r="F216" s="2"/>
      <c r="G216" s="2"/>
      <c r="H216" s="2"/>
      <c r="I216" s="2" t="s">
        <v>11</v>
      </c>
    </row>
    <row r="217" spans="1:9">
      <c r="A217" s="2" t="s">
        <v>312</v>
      </c>
      <c r="B217" s="21" t="s">
        <v>52</v>
      </c>
      <c r="C217" s="10"/>
      <c r="D217" s="11"/>
      <c r="E217" s="9"/>
      <c r="F217" s="2"/>
      <c r="G217" s="2"/>
      <c r="H217" s="2"/>
      <c r="I217" s="2" t="s">
        <v>11</v>
      </c>
    </row>
    <row r="218" spans="1:9">
      <c r="A218" s="2" t="s">
        <v>313</v>
      </c>
      <c r="B218" s="21" t="s">
        <v>52</v>
      </c>
      <c r="C218" s="10">
        <v>6994.28</v>
      </c>
      <c r="D218" s="11"/>
      <c r="E218" s="9"/>
      <c r="F218" s="2"/>
      <c r="G218" s="2"/>
      <c r="H218" s="2"/>
      <c r="I218" s="2" t="s">
        <v>25</v>
      </c>
    </row>
    <row r="219" spans="1:9">
      <c r="A219" s="2"/>
      <c r="B219" s="21"/>
      <c r="C219" s="10"/>
      <c r="D219" s="11"/>
      <c r="E219" s="9"/>
      <c r="F219" s="2"/>
      <c r="G219" s="2"/>
      <c r="H219" s="2"/>
      <c r="I219" s="2"/>
    </row>
    <row r="220" spans="1:9">
      <c r="A220" s="1" t="s">
        <v>570</v>
      </c>
      <c r="B220" s="21"/>
      <c r="C220" s="10"/>
      <c r="D220" s="11">
        <f>SUM(D221)</f>
        <v>101808881</v>
      </c>
      <c r="E220" s="9"/>
      <c r="F220" s="7">
        <f>SUM(D220)</f>
        <v>101808881</v>
      </c>
      <c r="G220" s="2"/>
      <c r="H220" s="2"/>
      <c r="I220" s="2"/>
    </row>
    <row r="221" spans="1:9">
      <c r="A221" s="2" t="s">
        <v>382</v>
      </c>
      <c r="B221" s="21">
        <v>44386</v>
      </c>
      <c r="C221" s="2"/>
      <c r="D221" s="11">
        <v>101808881</v>
      </c>
      <c r="E221" s="9"/>
      <c r="F221" s="2"/>
      <c r="G221" s="2"/>
      <c r="H221" s="2"/>
      <c r="I221" s="2"/>
    </row>
    <row r="222" spans="1:9">
      <c r="A222" s="2"/>
      <c r="B222" s="21"/>
      <c r="C222" s="2"/>
      <c r="D222" s="11"/>
      <c r="E222" s="9"/>
      <c r="F222" s="2"/>
      <c r="G222" s="2"/>
      <c r="H222" s="2"/>
      <c r="I222" s="2"/>
    </row>
    <row r="223" spans="1:9">
      <c r="A223" s="2" t="s">
        <v>86</v>
      </c>
      <c r="B223" s="21"/>
      <c r="C223" s="27">
        <f>SUM(C224:C561)</f>
        <v>216344.69000000003</v>
      </c>
      <c r="D223" s="7">
        <f>SUM(D224:D560)</f>
        <v>321933762</v>
      </c>
      <c r="E223" s="9">
        <v>6761.37</v>
      </c>
      <c r="F223" s="7">
        <f>C223*E223+D223</f>
        <v>1784720258.6253002</v>
      </c>
      <c r="G223" s="2"/>
      <c r="H223" s="2"/>
      <c r="I223" s="2"/>
    </row>
    <row r="224" spans="1:9">
      <c r="A224" s="23" t="s">
        <v>431</v>
      </c>
      <c r="B224" s="21" t="s">
        <v>52</v>
      </c>
      <c r="C224" s="27"/>
      <c r="D224" s="73">
        <v>103235682</v>
      </c>
      <c r="E224" s="9"/>
      <c r="F224" s="7"/>
      <c r="G224" s="2"/>
      <c r="H224" s="2"/>
      <c r="I224" s="2" t="s">
        <v>11</v>
      </c>
    </row>
    <row r="225" spans="1:9">
      <c r="A225" s="23" t="s">
        <v>87</v>
      </c>
      <c r="B225" s="21" t="s">
        <v>52</v>
      </c>
      <c r="C225" s="27"/>
      <c r="D225" s="73">
        <v>19690760</v>
      </c>
      <c r="E225" s="9"/>
      <c r="F225" s="7"/>
      <c r="G225" s="2"/>
      <c r="H225" s="2"/>
      <c r="I225" s="2" t="s">
        <v>11</v>
      </c>
    </row>
    <row r="226" spans="1:9">
      <c r="A226" s="23" t="s">
        <v>459</v>
      </c>
      <c r="B226" s="21" t="s">
        <v>52</v>
      </c>
      <c r="C226" s="27"/>
      <c r="D226" s="73">
        <v>14270198</v>
      </c>
      <c r="E226" s="9"/>
      <c r="F226" s="7"/>
      <c r="G226" s="2"/>
      <c r="H226" s="2"/>
      <c r="I226" s="2" t="s">
        <v>11</v>
      </c>
    </row>
    <row r="227" spans="1:9">
      <c r="A227" s="23" t="s">
        <v>88</v>
      </c>
      <c r="B227" s="21" t="s">
        <v>52</v>
      </c>
      <c r="C227" s="27"/>
      <c r="D227" s="73">
        <v>13425929</v>
      </c>
      <c r="E227" s="9"/>
      <c r="F227" s="7"/>
      <c r="G227" s="2"/>
      <c r="H227" s="2"/>
      <c r="I227" s="2" t="s">
        <v>11</v>
      </c>
    </row>
    <row r="228" spans="1:9">
      <c r="A228" s="23" t="s">
        <v>460</v>
      </c>
      <c r="B228" s="21" t="s">
        <v>52</v>
      </c>
      <c r="C228" s="27"/>
      <c r="D228" s="73">
        <v>12609088</v>
      </c>
      <c r="E228" s="9"/>
      <c r="F228" s="7"/>
      <c r="G228" s="2"/>
      <c r="H228" s="2"/>
      <c r="I228" s="2" t="s">
        <v>11</v>
      </c>
    </row>
    <row r="229" spans="1:9">
      <c r="A229" s="23" t="s">
        <v>89</v>
      </c>
      <c r="B229" s="21" t="s">
        <v>52</v>
      </c>
      <c r="C229" s="27"/>
      <c r="D229" s="73">
        <v>9197593</v>
      </c>
      <c r="E229" s="9"/>
      <c r="F229" s="7"/>
      <c r="G229" s="2"/>
      <c r="H229" s="2"/>
      <c r="I229" s="2" t="s">
        <v>11</v>
      </c>
    </row>
    <row r="230" spans="1:9">
      <c r="A230" s="23" t="s">
        <v>461</v>
      </c>
      <c r="B230" s="21" t="s">
        <v>52</v>
      </c>
      <c r="C230" s="27"/>
      <c r="D230" s="73">
        <v>8275897</v>
      </c>
      <c r="E230" s="9"/>
      <c r="F230" s="7"/>
      <c r="G230" s="2"/>
      <c r="H230" s="2"/>
      <c r="I230" s="2" t="s">
        <v>11</v>
      </c>
    </row>
    <row r="231" spans="1:9">
      <c r="A231" s="23" t="s">
        <v>462</v>
      </c>
      <c r="B231" s="21" t="s">
        <v>52</v>
      </c>
      <c r="C231" s="27"/>
      <c r="D231" s="73">
        <v>8068239</v>
      </c>
      <c r="E231" s="9"/>
      <c r="F231" s="7"/>
      <c r="G231" s="2"/>
      <c r="H231" s="2"/>
      <c r="I231" s="2" t="s">
        <v>11</v>
      </c>
    </row>
    <row r="232" spans="1:9">
      <c r="A232" s="23" t="s">
        <v>90</v>
      </c>
      <c r="B232" s="21" t="s">
        <v>52</v>
      </c>
      <c r="C232" s="27"/>
      <c r="D232" s="73">
        <v>7568386</v>
      </c>
      <c r="E232" s="9"/>
      <c r="F232" s="7"/>
      <c r="G232" s="2"/>
      <c r="H232" s="2"/>
      <c r="I232" s="2" t="s">
        <v>11</v>
      </c>
    </row>
    <row r="233" spans="1:9">
      <c r="A233" s="23" t="s">
        <v>463</v>
      </c>
      <c r="B233" s="21" t="s">
        <v>52</v>
      </c>
      <c r="C233" s="27"/>
      <c r="D233" s="73">
        <v>7568383</v>
      </c>
      <c r="E233" s="9"/>
      <c r="F233" s="7"/>
      <c r="G233" s="2"/>
      <c r="H233" s="2"/>
      <c r="I233" s="2" t="s">
        <v>11</v>
      </c>
    </row>
    <row r="234" spans="1:9">
      <c r="A234" s="23" t="s">
        <v>464</v>
      </c>
      <c r="B234" s="21" t="s">
        <v>52</v>
      </c>
      <c r="C234" s="27"/>
      <c r="D234" s="73">
        <v>7248836</v>
      </c>
      <c r="E234" s="9"/>
      <c r="F234" s="7"/>
      <c r="G234" s="2"/>
      <c r="H234" s="2"/>
      <c r="I234" s="2" t="s">
        <v>11</v>
      </c>
    </row>
    <row r="235" spans="1:9">
      <c r="A235" s="23" t="s">
        <v>91</v>
      </c>
      <c r="B235" s="21" t="s">
        <v>52</v>
      </c>
      <c r="C235" s="27"/>
      <c r="D235" s="73">
        <v>6904324</v>
      </c>
      <c r="E235" s="9"/>
      <c r="F235" s="7"/>
      <c r="G235" s="2"/>
      <c r="H235" s="2"/>
      <c r="I235" s="2" t="s">
        <v>11</v>
      </c>
    </row>
    <row r="236" spans="1:9">
      <c r="A236" s="23" t="s">
        <v>465</v>
      </c>
      <c r="B236" s="21" t="s">
        <v>52</v>
      </c>
      <c r="C236" s="27"/>
      <c r="D236" s="73">
        <v>6570025</v>
      </c>
      <c r="E236" s="9"/>
      <c r="F236" s="7"/>
      <c r="G236" s="2"/>
      <c r="H236" s="2"/>
      <c r="I236" s="2" t="s">
        <v>11</v>
      </c>
    </row>
    <row r="237" spans="1:9">
      <c r="A237" s="23" t="s">
        <v>466</v>
      </c>
      <c r="B237" s="21" t="s">
        <v>52</v>
      </c>
      <c r="C237" s="27"/>
      <c r="D237" s="73">
        <v>6204978</v>
      </c>
      <c r="E237" s="9"/>
      <c r="F237" s="7"/>
      <c r="G237" s="2"/>
      <c r="H237" s="2"/>
      <c r="I237" s="2" t="s">
        <v>11</v>
      </c>
    </row>
    <row r="238" spans="1:9">
      <c r="A238" s="23" t="s">
        <v>467</v>
      </c>
      <c r="B238" s="21" t="s">
        <v>52</v>
      </c>
      <c r="C238" s="27"/>
      <c r="D238" s="73">
        <v>5912948</v>
      </c>
      <c r="E238" s="9"/>
      <c r="F238" s="7"/>
      <c r="G238" s="2"/>
      <c r="H238" s="2"/>
      <c r="I238" s="2" t="s">
        <v>11</v>
      </c>
    </row>
    <row r="239" spans="1:9">
      <c r="A239" s="23" t="s">
        <v>468</v>
      </c>
      <c r="B239" s="21" t="s">
        <v>52</v>
      </c>
      <c r="C239" s="27"/>
      <c r="D239" s="73">
        <v>5853000</v>
      </c>
      <c r="E239" s="9"/>
      <c r="F239" s="7"/>
      <c r="G239" s="2"/>
      <c r="H239" s="2"/>
      <c r="I239" s="2" t="s">
        <v>11</v>
      </c>
    </row>
    <row r="240" spans="1:9">
      <c r="A240" s="23" t="s">
        <v>469</v>
      </c>
      <c r="B240" s="21" t="s">
        <v>52</v>
      </c>
      <c r="C240" s="27"/>
      <c r="D240" s="73">
        <v>4735917</v>
      </c>
      <c r="E240" s="9"/>
      <c r="F240" s="7"/>
      <c r="G240" s="2"/>
      <c r="H240" s="2"/>
      <c r="I240" s="2" t="s">
        <v>11</v>
      </c>
    </row>
    <row r="241" spans="1:9">
      <c r="A241" s="23" t="s">
        <v>92</v>
      </c>
      <c r="B241" s="21" t="s">
        <v>52</v>
      </c>
      <c r="C241" s="27"/>
      <c r="D241" s="73">
        <v>4550981</v>
      </c>
      <c r="E241" s="9"/>
      <c r="F241" s="7"/>
      <c r="G241" s="2"/>
      <c r="H241" s="2"/>
      <c r="I241" s="2" t="s">
        <v>11</v>
      </c>
    </row>
    <row r="242" spans="1:9">
      <c r="A242" s="23" t="s">
        <v>470</v>
      </c>
      <c r="B242" s="21" t="s">
        <v>52</v>
      </c>
      <c r="C242" s="27"/>
      <c r="D242" s="73">
        <v>4194307</v>
      </c>
      <c r="E242" s="9"/>
      <c r="F242" s="7"/>
      <c r="G242" s="2"/>
      <c r="H242" s="2"/>
      <c r="I242" s="2" t="s">
        <v>11</v>
      </c>
    </row>
    <row r="243" spans="1:9">
      <c r="A243" s="23" t="s">
        <v>471</v>
      </c>
      <c r="B243" s="21" t="s">
        <v>52</v>
      </c>
      <c r="C243" s="27"/>
      <c r="D243" s="73">
        <v>3780468</v>
      </c>
      <c r="E243" s="9"/>
      <c r="F243" s="7"/>
      <c r="G243" s="2"/>
      <c r="H243" s="2"/>
      <c r="I243" s="2" t="s">
        <v>11</v>
      </c>
    </row>
    <row r="244" spans="1:9">
      <c r="A244" s="23" t="s">
        <v>93</v>
      </c>
      <c r="B244" s="21" t="s">
        <v>52</v>
      </c>
      <c r="C244" s="27"/>
      <c r="D244" s="73">
        <v>3731494</v>
      </c>
      <c r="E244" s="9"/>
      <c r="F244" s="7"/>
      <c r="G244" s="2"/>
      <c r="H244" s="2"/>
      <c r="I244" s="2" t="s">
        <v>11</v>
      </c>
    </row>
    <row r="245" spans="1:9">
      <c r="A245" s="23" t="s">
        <v>472</v>
      </c>
      <c r="B245" s="21" t="s">
        <v>52</v>
      </c>
      <c r="C245" s="27"/>
      <c r="D245" s="73">
        <v>3722490</v>
      </c>
      <c r="E245" s="9"/>
      <c r="F245" s="7"/>
      <c r="G245" s="2"/>
      <c r="H245" s="2"/>
      <c r="I245" s="2" t="s">
        <v>11</v>
      </c>
    </row>
    <row r="246" spans="1:9">
      <c r="A246" s="23" t="s">
        <v>94</v>
      </c>
      <c r="B246" s="21" t="s">
        <v>52</v>
      </c>
      <c r="C246" s="27"/>
      <c r="D246" s="73">
        <v>3518182</v>
      </c>
      <c r="E246" s="9"/>
      <c r="F246" s="7"/>
      <c r="G246" s="2"/>
      <c r="H246" s="2"/>
      <c r="I246" s="2" t="s">
        <v>11</v>
      </c>
    </row>
    <row r="247" spans="1:9">
      <c r="A247" s="23" t="s">
        <v>95</v>
      </c>
      <c r="B247" s="21" t="s">
        <v>52</v>
      </c>
      <c r="C247" s="27"/>
      <c r="D247" s="73">
        <v>3427343</v>
      </c>
      <c r="E247" s="9"/>
      <c r="F247" s="7"/>
      <c r="G247" s="2"/>
      <c r="H247" s="2"/>
      <c r="I247" s="2" t="s">
        <v>11</v>
      </c>
    </row>
    <row r="248" spans="1:9">
      <c r="A248" s="23" t="s">
        <v>96</v>
      </c>
      <c r="B248" s="21" t="s">
        <v>52</v>
      </c>
      <c r="C248" s="27"/>
      <c r="D248" s="73">
        <v>3266752</v>
      </c>
      <c r="E248" s="9"/>
      <c r="F248" s="7"/>
      <c r="G248" s="2"/>
      <c r="H248" s="2"/>
      <c r="I248" s="2" t="s">
        <v>11</v>
      </c>
    </row>
    <row r="249" spans="1:9">
      <c r="A249" s="23" t="s">
        <v>473</v>
      </c>
      <c r="B249" s="21" t="s">
        <v>52</v>
      </c>
      <c r="C249" s="27"/>
      <c r="D249" s="73">
        <v>3226817</v>
      </c>
      <c r="E249" s="9"/>
      <c r="F249" s="7"/>
      <c r="G249" s="2"/>
      <c r="H249" s="2"/>
      <c r="I249" s="2" t="s">
        <v>11</v>
      </c>
    </row>
    <row r="250" spans="1:9">
      <c r="A250" s="23" t="s">
        <v>474</v>
      </c>
      <c r="B250" s="21" t="s">
        <v>52</v>
      </c>
      <c r="C250" s="27"/>
      <c r="D250" s="73">
        <v>3169302</v>
      </c>
      <c r="E250" s="9"/>
      <c r="F250" s="7"/>
      <c r="G250" s="2"/>
      <c r="H250" s="2"/>
      <c r="I250" s="2" t="s">
        <v>11</v>
      </c>
    </row>
    <row r="251" spans="1:9">
      <c r="A251" s="23" t="s">
        <v>475</v>
      </c>
      <c r="B251" s="21" t="s">
        <v>52</v>
      </c>
      <c r="C251" s="27"/>
      <c r="D251" s="73">
        <v>2922716</v>
      </c>
      <c r="E251" s="9"/>
      <c r="F251" s="7"/>
      <c r="G251" s="2"/>
      <c r="H251" s="2"/>
      <c r="I251" s="2" t="s">
        <v>11</v>
      </c>
    </row>
    <row r="252" spans="1:9">
      <c r="A252" s="23" t="s">
        <v>97</v>
      </c>
      <c r="B252" s="21" t="s">
        <v>52</v>
      </c>
      <c r="C252" s="27"/>
      <c r="D252" s="73">
        <v>2580881</v>
      </c>
      <c r="E252" s="9"/>
      <c r="F252" s="7"/>
      <c r="G252" s="2"/>
      <c r="H252" s="2"/>
      <c r="I252" s="2" t="s">
        <v>11</v>
      </c>
    </row>
    <row r="253" spans="1:9">
      <c r="A253" s="23" t="s">
        <v>432</v>
      </c>
      <c r="B253" s="21" t="s">
        <v>52</v>
      </c>
      <c r="C253" s="27"/>
      <c r="D253" s="73">
        <v>2457000</v>
      </c>
      <c r="E253" s="9"/>
      <c r="F253" s="7"/>
      <c r="G253" s="2"/>
      <c r="H253" s="2"/>
      <c r="I253" s="2" t="s">
        <v>11</v>
      </c>
    </row>
    <row r="254" spans="1:9">
      <c r="A254" s="23" t="s">
        <v>476</v>
      </c>
      <c r="B254" s="21" t="s">
        <v>52</v>
      </c>
      <c r="C254" s="27"/>
      <c r="D254" s="73">
        <v>2045658</v>
      </c>
      <c r="E254" s="9"/>
      <c r="F254" s="7"/>
      <c r="G254" s="2"/>
      <c r="H254" s="2"/>
      <c r="I254" s="2" t="s">
        <v>11</v>
      </c>
    </row>
    <row r="255" spans="1:9">
      <c r="A255" s="23" t="s">
        <v>477</v>
      </c>
      <c r="B255" s="21" t="s">
        <v>52</v>
      </c>
      <c r="C255" s="27"/>
      <c r="D255" s="73">
        <v>2033598</v>
      </c>
      <c r="E255" s="9"/>
      <c r="F255" s="7"/>
      <c r="G255" s="2"/>
      <c r="H255" s="2"/>
      <c r="I255" s="2" t="s">
        <v>11</v>
      </c>
    </row>
    <row r="256" spans="1:9">
      <c r="A256" s="23" t="s">
        <v>478</v>
      </c>
      <c r="B256" s="21" t="s">
        <v>52</v>
      </c>
      <c r="C256" s="27"/>
      <c r="D256" s="73">
        <v>1990556</v>
      </c>
      <c r="E256" s="9"/>
      <c r="F256" s="7"/>
      <c r="G256" s="2"/>
      <c r="H256" s="2"/>
      <c r="I256" s="2" t="s">
        <v>11</v>
      </c>
    </row>
    <row r="257" spans="1:9">
      <c r="A257" s="23" t="s">
        <v>479</v>
      </c>
      <c r="B257" s="21" t="s">
        <v>52</v>
      </c>
      <c r="C257" s="27"/>
      <c r="D257" s="73">
        <v>1798952</v>
      </c>
      <c r="E257" s="9"/>
      <c r="F257" s="7"/>
      <c r="G257" s="2"/>
      <c r="H257" s="2"/>
      <c r="I257" s="2" t="s">
        <v>11</v>
      </c>
    </row>
    <row r="258" spans="1:9">
      <c r="A258" s="23" t="s">
        <v>480</v>
      </c>
      <c r="B258" s="21" t="s">
        <v>52</v>
      </c>
      <c r="C258" s="27"/>
      <c r="D258" s="73">
        <v>1727401</v>
      </c>
      <c r="E258" s="9"/>
      <c r="F258" s="7"/>
      <c r="G258" s="2"/>
      <c r="H258" s="2"/>
      <c r="I258" s="2" t="s">
        <v>11</v>
      </c>
    </row>
    <row r="259" spans="1:9">
      <c r="A259" s="23" t="s">
        <v>481</v>
      </c>
      <c r="B259" s="21" t="s">
        <v>52</v>
      </c>
      <c r="C259" s="27"/>
      <c r="D259" s="73">
        <v>1650600</v>
      </c>
      <c r="E259" s="9"/>
      <c r="F259" s="7"/>
      <c r="G259" s="2"/>
      <c r="H259" s="2"/>
      <c r="I259" s="2" t="s">
        <v>11</v>
      </c>
    </row>
    <row r="260" spans="1:9">
      <c r="A260" s="23" t="s">
        <v>98</v>
      </c>
      <c r="B260" s="21" t="s">
        <v>52</v>
      </c>
      <c r="C260" s="27"/>
      <c r="D260" s="73">
        <v>1615000</v>
      </c>
      <c r="E260" s="9"/>
      <c r="F260" s="7"/>
      <c r="G260" s="2"/>
      <c r="H260" s="2"/>
      <c r="I260" s="2" t="s">
        <v>11</v>
      </c>
    </row>
    <row r="261" spans="1:9">
      <c r="A261" s="23" t="s">
        <v>482</v>
      </c>
      <c r="B261" s="21" t="s">
        <v>52</v>
      </c>
      <c r="C261" s="27"/>
      <c r="D261" s="73">
        <v>1588353</v>
      </c>
      <c r="E261" s="9"/>
      <c r="F261" s="7"/>
      <c r="G261" s="2"/>
      <c r="H261" s="2"/>
      <c r="I261" s="2" t="s">
        <v>11</v>
      </c>
    </row>
    <row r="262" spans="1:9">
      <c r="A262" s="23" t="s">
        <v>99</v>
      </c>
      <c r="B262" s="21" t="s">
        <v>52</v>
      </c>
      <c r="C262" s="27"/>
      <c r="D262" s="73">
        <v>1216168</v>
      </c>
      <c r="E262" s="9"/>
      <c r="F262" s="7"/>
      <c r="G262" s="2"/>
      <c r="H262" s="2"/>
      <c r="I262" s="2" t="s">
        <v>11</v>
      </c>
    </row>
    <row r="263" spans="1:9">
      <c r="A263" s="23" t="s">
        <v>483</v>
      </c>
      <c r="B263" s="21" t="s">
        <v>52</v>
      </c>
      <c r="C263" s="27"/>
      <c r="D263" s="73">
        <v>952430</v>
      </c>
      <c r="E263" s="9"/>
      <c r="F263" s="7"/>
      <c r="G263" s="2"/>
      <c r="H263" s="2"/>
      <c r="I263" s="2" t="s">
        <v>11</v>
      </c>
    </row>
    <row r="264" spans="1:9">
      <c r="A264" s="23" t="s">
        <v>484</v>
      </c>
      <c r="B264" s="21" t="s">
        <v>52</v>
      </c>
      <c r="C264" s="27"/>
      <c r="D264" s="73">
        <v>896727</v>
      </c>
      <c r="E264" s="9"/>
      <c r="F264" s="7"/>
      <c r="G264" s="2"/>
      <c r="H264" s="2"/>
      <c r="I264" s="2" t="s">
        <v>11</v>
      </c>
    </row>
    <row r="265" spans="1:9">
      <c r="A265" s="23" t="s">
        <v>485</v>
      </c>
      <c r="B265" s="21" t="s">
        <v>52</v>
      </c>
      <c r="C265" s="27"/>
      <c r="D265" s="73">
        <v>564182</v>
      </c>
      <c r="E265" s="9"/>
      <c r="F265" s="7"/>
      <c r="G265" s="2"/>
      <c r="H265" s="2"/>
      <c r="I265" s="2" t="s">
        <v>11</v>
      </c>
    </row>
    <row r="266" spans="1:9">
      <c r="A266" s="23" t="s">
        <v>486</v>
      </c>
      <c r="B266" s="21" t="s">
        <v>52</v>
      </c>
      <c r="C266" s="27"/>
      <c r="D266" s="73">
        <v>528000</v>
      </c>
      <c r="E266" s="9"/>
      <c r="F266" s="7"/>
      <c r="G266" s="2"/>
      <c r="H266" s="2"/>
      <c r="I266" s="2" t="s">
        <v>11</v>
      </c>
    </row>
    <row r="267" spans="1:9">
      <c r="A267" s="23" t="s">
        <v>100</v>
      </c>
      <c r="B267" s="21" t="s">
        <v>52</v>
      </c>
      <c r="C267" s="27"/>
      <c r="D267" s="73">
        <v>498182</v>
      </c>
      <c r="E267" s="9"/>
      <c r="F267" s="7"/>
      <c r="G267" s="2"/>
      <c r="H267" s="2"/>
      <c r="I267" s="2" t="s">
        <v>11</v>
      </c>
    </row>
    <row r="268" spans="1:9">
      <c r="A268" s="23" t="s">
        <v>487</v>
      </c>
      <c r="B268" s="21" t="s">
        <v>52</v>
      </c>
      <c r="C268" s="27"/>
      <c r="D268" s="73">
        <v>470000</v>
      </c>
      <c r="E268" s="9"/>
      <c r="F268" s="7"/>
      <c r="G268" s="2"/>
      <c r="H268" s="2"/>
      <c r="I268" s="2" t="s">
        <v>11</v>
      </c>
    </row>
    <row r="269" spans="1:9">
      <c r="A269" s="23" t="s">
        <v>488</v>
      </c>
      <c r="B269" s="21" t="s">
        <v>52</v>
      </c>
      <c r="C269" s="27"/>
      <c r="D269" s="73">
        <v>338764</v>
      </c>
      <c r="E269" s="9"/>
      <c r="F269" s="7"/>
      <c r="G269" s="2"/>
      <c r="H269" s="2"/>
      <c r="I269" s="2" t="s">
        <v>11</v>
      </c>
    </row>
    <row r="270" spans="1:9">
      <c r="A270" s="23" t="s">
        <v>489</v>
      </c>
      <c r="B270" s="21" t="s">
        <v>52</v>
      </c>
      <c r="C270" s="27"/>
      <c r="D270" s="73">
        <v>297572</v>
      </c>
      <c r="E270" s="9"/>
      <c r="F270" s="7"/>
      <c r="G270" s="2"/>
      <c r="H270" s="2"/>
      <c r="I270" s="2" t="s">
        <v>11</v>
      </c>
    </row>
    <row r="271" spans="1:9">
      <c r="A271" s="23" t="s">
        <v>490</v>
      </c>
      <c r="B271" s="21" t="s">
        <v>52</v>
      </c>
      <c r="C271" s="27"/>
      <c r="D271" s="73">
        <v>297498</v>
      </c>
      <c r="E271" s="9"/>
      <c r="F271" s="7"/>
      <c r="G271" s="2"/>
      <c r="H271" s="2"/>
      <c r="I271" s="2" t="s">
        <v>11</v>
      </c>
    </row>
    <row r="272" spans="1:9">
      <c r="A272" s="23" t="s">
        <v>101</v>
      </c>
      <c r="B272" s="21" t="s">
        <v>52</v>
      </c>
      <c r="C272" s="27"/>
      <c r="D272" s="73">
        <v>296504</v>
      </c>
      <c r="E272" s="9"/>
      <c r="F272" s="7"/>
      <c r="G272" s="2"/>
      <c r="H272" s="2"/>
      <c r="I272" s="2" t="s">
        <v>11</v>
      </c>
    </row>
    <row r="273" spans="1:9">
      <c r="A273" s="23" t="s">
        <v>491</v>
      </c>
      <c r="B273" s="21" t="s">
        <v>52</v>
      </c>
      <c r="C273" s="27"/>
      <c r="D273" s="73">
        <v>294524</v>
      </c>
      <c r="E273" s="9"/>
      <c r="F273" s="7"/>
      <c r="G273" s="2"/>
      <c r="H273" s="2"/>
      <c r="I273" s="2" t="s">
        <v>11</v>
      </c>
    </row>
    <row r="274" spans="1:9">
      <c r="A274" s="23" t="s">
        <v>492</v>
      </c>
      <c r="B274" s="21" t="s">
        <v>52</v>
      </c>
      <c r="C274" s="27"/>
      <c r="D274" s="73">
        <v>289800</v>
      </c>
      <c r="E274" s="9"/>
      <c r="F274" s="7"/>
      <c r="G274" s="2"/>
      <c r="H274" s="2"/>
      <c r="I274" s="2" t="s">
        <v>11</v>
      </c>
    </row>
    <row r="275" spans="1:9">
      <c r="A275" s="23" t="s">
        <v>493</v>
      </c>
      <c r="B275" s="21" t="s">
        <v>52</v>
      </c>
      <c r="C275" s="27"/>
      <c r="D275" s="73">
        <v>258337</v>
      </c>
      <c r="E275" s="9"/>
      <c r="F275" s="7"/>
      <c r="G275" s="2"/>
      <c r="H275" s="2"/>
      <c r="I275" s="2" t="s">
        <v>11</v>
      </c>
    </row>
    <row r="276" spans="1:9">
      <c r="A276" s="23" t="s">
        <v>494</v>
      </c>
      <c r="B276" s="21" t="s">
        <v>52</v>
      </c>
      <c r="C276" s="27"/>
      <c r="D276" s="73">
        <v>232034</v>
      </c>
      <c r="E276" s="9"/>
      <c r="F276" s="7"/>
      <c r="G276" s="2"/>
      <c r="H276" s="2"/>
      <c r="I276" s="2" t="s">
        <v>11</v>
      </c>
    </row>
    <row r="277" spans="1:9">
      <c r="A277" s="23" t="s">
        <v>495</v>
      </c>
      <c r="B277" s="21" t="s">
        <v>52</v>
      </c>
      <c r="C277" s="27"/>
      <c r="D277" s="73">
        <v>221593</v>
      </c>
      <c r="E277" s="9"/>
      <c r="F277" s="7"/>
      <c r="G277" s="2"/>
      <c r="H277" s="2"/>
      <c r="I277" s="2" t="s">
        <v>11</v>
      </c>
    </row>
    <row r="278" spans="1:9">
      <c r="A278" s="23" t="s">
        <v>102</v>
      </c>
      <c r="B278" s="21" t="s">
        <v>52</v>
      </c>
      <c r="C278" s="27"/>
      <c r="D278" s="73">
        <v>219000</v>
      </c>
      <c r="E278" s="9"/>
      <c r="F278" s="7"/>
      <c r="G278" s="2"/>
      <c r="H278" s="2"/>
      <c r="I278" s="2" t="s">
        <v>11</v>
      </c>
    </row>
    <row r="279" spans="1:9">
      <c r="A279" s="23" t="s">
        <v>103</v>
      </c>
      <c r="B279" s="21" t="s">
        <v>52</v>
      </c>
      <c r="C279" s="27"/>
      <c r="D279" s="73">
        <v>209401</v>
      </c>
      <c r="E279" s="9"/>
      <c r="F279" s="7"/>
      <c r="G279" s="2"/>
      <c r="H279" s="2"/>
      <c r="I279" s="2" t="s">
        <v>11</v>
      </c>
    </row>
    <row r="280" spans="1:9">
      <c r="A280" s="23" t="s">
        <v>496</v>
      </c>
      <c r="B280" s="21" t="s">
        <v>52</v>
      </c>
      <c r="C280" s="27"/>
      <c r="D280" s="73">
        <v>208233</v>
      </c>
      <c r="E280" s="9"/>
      <c r="F280" s="7"/>
      <c r="G280" s="2"/>
      <c r="H280" s="2"/>
      <c r="I280" s="2" t="s">
        <v>11</v>
      </c>
    </row>
    <row r="281" spans="1:9">
      <c r="A281" s="23" t="s">
        <v>497</v>
      </c>
      <c r="B281" s="21" t="s">
        <v>52</v>
      </c>
      <c r="C281" s="27"/>
      <c r="D281" s="73">
        <v>206956</v>
      </c>
      <c r="E281" s="9"/>
      <c r="F281" s="7"/>
      <c r="G281" s="2"/>
      <c r="H281" s="2"/>
      <c r="I281" s="2" t="s">
        <v>11</v>
      </c>
    </row>
    <row r="282" spans="1:9">
      <c r="A282" s="23" t="s">
        <v>498</v>
      </c>
      <c r="B282" s="21" t="s">
        <v>52</v>
      </c>
      <c r="C282" s="27"/>
      <c r="D282" s="73">
        <v>203238</v>
      </c>
      <c r="E282" s="9"/>
      <c r="F282" s="7"/>
      <c r="G282" s="2"/>
      <c r="H282" s="2"/>
      <c r="I282" s="2" t="s">
        <v>11</v>
      </c>
    </row>
    <row r="283" spans="1:9">
      <c r="A283" s="23" t="s">
        <v>104</v>
      </c>
      <c r="B283" s="21" t="s">
        <v>52</v>
      </c>
      <c r="C283" s="27"/>
      <c r="D283" s="73">
        <v>182752</v>
      </c>
      <c r="E283" s="9"/>
      <c r="F283" s="7"/>
      <c r="G283" s="2"/>
      <c r="H283" s="2"/>
      <c r="I283" s="2" t="s">
        <v>11</v>
      </c>
    </row>
    <row r="284" spans="1:9">
      <c r="A284" s="23" t="s">
        <v>105</v>
      </c>
      <c r="B284" s="21" t="s">
        <v>52</v>
      </c>
      <c r="C284" s="27"/>
      <c r="D284" s="73">
        <v>179960</v>
      </c>
      <c r="E284" s="9"/>
      <c r="F284" s="7"/>
      <c r="G284" s="2"/>
      <c r="H284" s="2"/>
      <c r="I284" s="2" t="s">
        <v>11</v>
      </c>
    </row>
    <row r="285" spans="1:9">
      <c r="A285" s="23" t="s">
        <v>106</v>
      </c>
      <c r="B285" s="21" t="s">
        <v>52</v>
      </c>
      <c r="C285" s="27"/>
      <c r="D285" s="73">
        <v>179960</v>
      </c>
      <c r="E285" s="9"/>
      <c r="F285" s="7"/>
      <c r="G285" s="2"/>
      <c r="H285" s="2"/>
      <c r="I285" s="2" t="s">
        <v>11</v>
      </c>
    </row>
    <row r="286" spans="1:9">
      <c r="A286" s="23" t="s">
        <v>499</v>
      </c>
      <c r="B286" s="21" t="s">
        <v>52</v>
      </c>
      <c r="C286" s="27"/>
      <c r="D286" s="73">
        <v>155039</v>
      </c>
      <c r="E286" s="9"/>
      <c r="F286" s="7"/>
      <c r="G286" s="2"/>
      <c r="H286" s="2"/>
      <c r="I286" s="2" t="s">
        <v>11</v>
      </c>
    </row>
    <row r="287" spans="1:9">
      <c r="A287" s="23" t="s">
        <v>107</v>
      </c>
      <c r="B287" s="21" t="s">
        <v>52</v>
      </c>
      <c r="C287" s="27"/>
      <c r="D287" s="73">
        <v>153426</v>
      </c>
      <c r="E287" s="9"/>
      <c r="F287" s="7"/>
      <c r="G287" s="2"/>
      <c r="H287" s="2"/>
      <c r="I287" s="2" t="s">
        <v>11</v>
      </c>
    </row>
    <row r="288" spans="1:9">
      <c r="A288" s="23" t="s">
        <v>433</v>
      </c>
      <c r="B288" s="21" t="s">
        <v>52</v>
      </c>
      <c r="C288" s="27"/>
      <c r="D288" s="73">
        <v>149600</v>
      </c>
      <c r="E288" s="9"/>
      <c r="F288" s="7"/>
      <c r="G288" s="2"/>
      <c r="H288" s="2"/>
      <c r="I288" s="2" t="s">
        <v>11</v>
      </c>
    </row>
    <row r="289" spans="1:9">
      <c r="A289" s="23" t="s">
        <v>108</v>
      </c>
      <c r="B289" s="21" t="s">
        <v>52</v>
      </c>
      <c r="C289" s="27"/>
      <c r="D289" s="73">
        <v>142543</v>
      </c>
      <c r="E289" s="9"/>
      <c r="F289" s="7"/>
      <c r="G289" s="2"/>
      <c r="H289" s="2"/>
      <c r="I289" s="2" t="s">
        <v>11</v>
      </c>
    </row>
    <row r="290" spans="1:9">
      <c r="A290" s="23" t="s">
        <v>500</v>
      </c>
      <c r="B290" s="21" t="s">
        <v>52</v>
      </c>
      <c r="C290" s="27"/>
      <c r="D290" s="73">
        <v>140384</v>
      </c>
      <c r="E290" s="9"/>
      <c r="F290" s="7"/>
      <c r="G290" s="2"/>
      <c r="H290" s="2"/>
      <c r="I290" s="2" t="s">
        <v>11</v>
      </c>
    </row>
    <row r="291" spans="1:9">
      <c r="A291" s="23" t="s">
        <v>501</v>
      </c>
      <c r="B291" s="21" t="s">
        <v>52</v>
      </c>
      <c r="C291" s="27"/>
      <c r="D291" s="73">
        <v>139909</v>
      </c>
      <c r="E291" s="9"/>
      <c r="F291" s="7"/>
      <c r="G291" s="2"/>
      <c r="H291" s="2"/>
      <c r="I291" s="2" t="s">
        <v>11</v>
      </c>
    </row>
    <row r="292" spans="1:9">
      <c r="A292" s="23" t="s">
        <v>502</v>
      </c>
      <c r="B292" s="21" t="s">
        <v>52</v>
      </c>
      <c r="C292" s="27"/>
      <c r="D292" s="73">
        <v>138600</v>
      </c>
      <c r="E292" s="9"/>
      <c r="F292" s="7"/>
      <c r="G292" s="2"/>
      <c r="H292" s="2"/>
      <c r="I292" s="2" t="s">
        <v>11</v>
      </c>
    </row>
    <row r="293" spans="1:9">
      <c r="A293" s="23" t="s">
        <v>503</v>
      </c>
      <c r="B293" s="21" t="s">
        <v>52</v>
      </c>
      <c r="C293" s="27"/>
      <c r="D293" s="73">
        <v>132783</v>
      </c>
      <c r="E293" s="9"/>
      <c r="F293" s="7"/>
      <c r="G293" s="2"/>
      <c r="H293" s="2"/>
      <c r="I293" s="2" t="s">
        <v>11</v>
      </c>
    </row>
    <row r="294" spans="1:9">
      <c r="A294" s="23" t="s">
        <v>504</v>
      </c>
      <c r="B294" s="21" t="s">
        <v>52</v>
      </c>
      <c r="C294" s="27"/>
      <c r="D294" s="73">
        <v>131663</v>
      </c>
      <c r="E294" s="9"/>
      <c r="F294" s="7"/>
      <c r="G294" s="2"/>
      <c r="H294" s="2"/>
      <c r="I294" s="2" t="s">
        <v>11</v>
      </c>
    </row>
    <row r="295" spans="1:9">
      <c r="A295" s="23" t="s">
        <v>505</v>
      </c>
      <c r="B295" s="21" t="s">
        <v>52</v>
      </c>
      <c r="C295" s="27"/>
      <c r="D295" s="73">
        <v>130697</v>
      </c>
      <c r="E295" s="9"/>
      <c r="F295" s="7"/>
      <c r="G295" s="2"/>
      <c r="H295" s="2"/>
      <c r="I295" s="2" t="s">
        <v>11</v>
      </c>
    </row>
    <row r="296" spans="1:9">
      <c r="A296" s="23" t="s">
        <v>506</v>
      </c>
      <c r="B296" s="21" t="s">
        <v>52</v>
      </c>
      <c r="C296" s="27"/>
      <c r="D296" s="73">
        <v>128142</v>
      </c>
      <c r="E296" s="9"/>
      <c r="F296" s="7"/>
      <c r="G296" s="2"/>
      <c r="H296" s="2"/>
      <c r="I296" s="2" t="s">
        <v>11</v>
      </c>
    </row>
    <row r="297" spans="1:9">
      <c r="A297" s="23" t="s">
        <v>507</v>
      </c>
      <c r="B297" s="21" t="s">
        <v>52</v>
      </c>
      <c r="C297" s="27"/>
      <c r="D297" s="73">
        <v>121157</v>
      </c>
      <c r="E297" s="9"/>
      <c r="F297" s="7"/>
      <c r="G297" s="2"/>
      <c r="H297" s="2"/>
      <c r="I297" s="2" t="s">
        <v>11</v>
      </c>
    </row>
    <row r="298" spans="1:9">
      <c r="A298" s="23" t="s">
        <v>109</v>
      </c>
      <c r="B298" s="21" t="s">
        <v>52</v>
      </c>
      <c r="C298" s="27"/>
      <c r="D298" s="73">
        <v>119727</v>
      </c>
      <c r="E298" s="9"/>
      <c r="F298" s="7"/>
      <c r="G298" s="2"/>
      <c r="H298" s="2"/>
      <c r="I298" s="2" t="s">
        <v>11</v>
      </c>
    </row>
    <row r="299" spans="1:9">
      <c r="A299" s="23" t="s">
        <v>508</v>
      </c>
      <c r="B299" s="21" t="s">
        <v>52</v>
      </c>
      <c r="C299" s="27"/>
      <c r="D299" s="73">
        <v>118670</v>
      </c>
      <c r="E299" s="9"/>
      <c r="F299" s="7"/>
      <c r="G299" s="2"/>
      <c r="H299" s="2"/>
      <c r="I299" s="2" t="s">
        <v>11</v>
      </c>
    </row>
    <row r="300" spans="1:9">
      <c r="A300" s="23" t="s">
        <v>509</v>
      </c>
      <c r="B300" s="21" t="s">
        <v>52</v>
      </c>
      <c r="C300" s="27"/>
      <c r="D300" s="73">
        <v>117273</v>
      </c>
      <c r="E300" s="9"/>
      <c r="F300" s="7"/>
      <c r="G300" s="2"/>
      <c r="H300" s="2"/>
      <c r="I300" s="2" t="s">
        <v>11</v>
      </c>
    </row>
    <row r="301" spans="1:9">
      <c r="A301" s="23" t="s">
        <v>510</v>
      </c>
      <c r="B301" s="21" t="s">
        <v>52</v>
      </c>
      <c r="C301" s="27"/>
      <c r="D301" s="73">
        <v>115896</v>
      </c>
      <c r="E301" s="9"/>
      <c r="F301" s="7"/>
      <c r="G301" s="2"/>
      <c r="H301" s="2"/>
      <c r="I301" s="2" t="s">
        <v>11</v>
      </c>
    </row>
    <row r="302" spans="1:9">
      <c r="A302" s="23" t="s">
        <v>511</v>
      </c>
      <c r="B302" s="21" t="s">
        <v>52</v>
      </c>
      <c r="C302" s="27"/>
      <c r="D302" s="73">
        <v>113864</v>
      </c>
      <c r="E302" s="9"/>
      <c r="F302" s="7"/>
      <c r="G302" s="2"/>
      <c r="H302" s="2"/>
      <c r="I302" s="2" t="s">
        <v>11</v>
      </c>
    </row>
    <row r="303" spans="1:9">
      <c r="A303" s="23" t="s">
        <v>110</v>
      </c>
      <c r="B303" s="21" t="s">
        <v>52</v>
      </c>
      <c r="C303" s="27"/>
      <c r="D303" s="73">
        <v>108632</v>
      </c>
      <c r="E303" s="9"/>
      <c r="F303" s="7"/>
      <c r="G303" s="2"/>
      <c r="H303" s="2"/>
      <c r="I303" s="2" t="s">
        <v>11</v>
      </c>
    </row>
    <row r="304" spans="1:9">
      <c r="A304" s="23" t="s">
        <v>512</v>
      </c>
      <c r="B304" s="21" t="s">
        <v>52</v>
      </c>
      <c r="C304" s="27"/>
      <c r="D304" s="73">
        <v>104759</v>
      </c>
      <c r="E304" s="9"/>
      <c r="F304" s="7"/>
      <c r="G304" s="2"/>
      <c r="H304" s="2"/>
      <c r="I304" s="2" t="s">
        <v>11</v>
      </c>
    </row>
    <row r="305" spans="1:9">
      <c r="A305" s="23" t="s">
        <v>111</v>
      </c>
      <c r="B305" s="21" t="s">
        <v>52</v>
      </c>
      <c r="C305" s="27"/>
      <c r="D305" s="73">
        <v>102077</v>
      </c>
      <c r="E305" s="9"/>
      <c r="F305" s="7"/>
      <c r="G305" s="2"/>
      <c r="H305" s="2"/>
      <c r="I305" s="2" t="s">
        <v>11</v>
      </c>
    </row>
    <row r="306" spans="1:9">
      <c r="A306" s="23" t="s">
        <v>513</v>
      </c>
      <c r="B306" s="21" t="s">
        <v>52</v>
      </c>
      <c r="C306" s="27"/>
      <c r="D306" s="73">
        <v>100800</v>
      </c>
      <c r="E306" s="9"/>
      <c r="F306" s="7"/>
      <c r="G306" s="2"/>
      <c r="H306" s="2"/>
      <c r="I306" s="2" t="s">
        <v>11</v>
      </c>
    </row>
    <row r="307" spans="1:9">
      <c r="A307" s="23" t="s">
        <v>514</v>
      </c>
      <c r="B307" s="21" t="s">
        <v>52</v>
      </c>
      <c r="C307" s="27"/>
      <c r="D307" s="73">
        <v>100680</v>
      </c>
      <c r="E307" s="9"/>
      <c r="F307" s="7"/>
      <c r="G307" s="2"/>
      <c r="H307" s="2"/>
      <c r="I307" s="2" t="s">
        <v>11</v>
      </c>
    </row>
    <row r="308" spans="1:9">
      <c r="A308" s="23" t="s">
        <v>515</v>
      </c>
      <c r="B308" s="21" t="s">
        <v>52</v>
      </c>
      <c r="C308" s="27"/>
      <c r="D308" s="73">
        <v>99036</v>
      </c>
      <c r="E308" s="9"/>
      <c r="F308" s="7"/>
      <c r="G308" s="2"/>
      <c r="H308" s="2"/>
      <c r="I308" s="2" t="s">
        <v>11</v>
      </c>
    </row>
    <row r="309" spans="1:9">
      <c r="A309" s="23" t="s">
        <v>112</v>
      </c>
      <c r="B309" s="21" t="s">
        <v>52</v>
      </c>
      <c r="C309" s="27"/>
      <c r="D309" s="73">
        <v>94300</v>
      </c>
      <c r="E309" s="9"/>
      <c r="F309" s="7"/>
      <c r="G309" s="2"/>
      <c r="H309" s="2"/>
      <c r="I309" s="2" t="s">
        <v>11</v>
      </c>
    </row>
    <row r="310" spans="1:9">
      <c r="A310" s="23" t="s">
        <v>113</v>
      </c>
      <c r="B310" s="21" t="s">
        <v>52</v>
      </c>
      <c r="C310" s="27"/>
      <c r="D310" s="73">
        <v>94300</v>
      </c>
      <c r="E310" s="9"/>
      <c r="F310" s="7"/>
      <c r="G310" s="2"/>
      <c r="H310" s="2"/>
      <c r="I310" s="2" t="s">
        <v>11</v>
      </c>
    </row>
    <row r="311" spans="1:9">
      <c r="A311" s="23" t="s">
        <v>114</v>
      </c>
      <c r="B311" s="21" t="s">
        <v>52</v>
      </c>
      <c r="C311" s="27"/>
      <c r="D311" s="73">
        <v>92727</v>
      </c>
      <c r="E311" s="9"/>
      <c r="F311" s="7"/>
      <c r="G311" s="2"/>
      <c r="H311" s="2"/>
      <c r="I311" s="2" t="s">
        <v>11</v>
      </c>
    </row>
    <row r="312" spans="1:9">
      <c r="A312" s="23" t="s">
        <v>115</v>
      </c>
      <c r="B312" s="21" t="s">
        <v>52</v>
      </c>
      <c r="C312" s="27"/>
      <c r="D312" s="73">
        <v>91398</v>
      </c>
      <c r="E312" s="9"/>
      <c r="F312" s="7"/>
      <c r="G312" s="2"/>
      <c r="H312" s="2"/>
      <c r="I312" s="2" t="s">
        <v>11</v>
      </c>
    </row>
    <row r="313" spans="1:9">
      <c r="A313" s="23" t="s">
        <v>116</v>
      </c>
      <c r="B313" s="21" t="s">
        <v>52</v>
      </c>
      <c r="C313" s="27"/>
      <c r="D313" s="73">
        <v>88066</v>
      </c>
      <c r="E313" s="9"/>
      <c r="F313" s="7"/>
      <c r="G313" s="2"/>
      <c r="H313" s="2"/>
      <c r="I313" s="2" t="s">
        <v>11</v>
      </c>
    </row>
    <row r="314" spans="1:9">
      <c r="A314" s="23" t="s">
        <v>516</v>
      </c>
      <c r="B314" s="21" t="s">
        <v>52</v>
      </c>
      <c r="C314" s="27"/>
      <c r="D314" s="73">
        <v>87177</v>
      </c>
      <c r="E314" s="9"/>
      <c r="F314" s="7"/>
      <c r="G314" s="2"/>
      <c r="H314" s="2"/>
      <c r="I314" s="2" t="s">
        <v>11</v>
      </c>
    </row>
    <row r="315" spans="1:9">
      <c r="A315" s="23" t="s">
        <v>117</v>
      </c>
      <c r="B315" s="21" t="s">
        <v>52</v>
      </c>
      <c r="C315" s="27"/>
      <c r="D315" s="73">
        <v>84000</v>
      </c>
      <c r="E315" s="9"/>
      <c r="F315" s="7"/>
      <c r="G315" s="2"/>
      <c r="H315" s="2"/>
      <c r="I315" s="2" t="s">
        <v>11</v>
      </c>
    </row>
    <row r="316" spans="1:9">
      <c r="A316" s="33" t="s">
        <v>118</v>
      </c>
      <c r="B316" s="21" t="s">
        <v>52</v>
      </c>
      <c r="C316" s="27"/>
      <c r="D316" s="73">
        <v>82004</v>
      </c>
      <c r="E316" s="9"/>
      <c r="F316" s="7"/>
      <c r="G316" s="2"/>
      <c r="H316" s="2"/>
      <c r="I316" s="2" t="s">
        <v>11</v>
      </c>
    </row>
    <row r="317" spans="1:9">
      <c r="A317" s="23" t="s">
        <v>517</v>
      </c>
      <c r="B317" s="21" t="s">
        <v>52</v>
      </c>
      <c r="C317" s="27"/>
      <c r="D317" s="73">
        <v>75600</v>
      </c>
      <c r="E317" s="9"/>
      <c r="F317" s="7"/>
      <c r="G317" s="2"/>
      <c r="H317" s="2"/>
      <c r="I317" s="2" t="s">
        <v>11</v>
      </c>
    </row>
    <row r="318" spans="1:9">
      <c r="A318" s="23" t="s">
        <v>119</v>
      </c>
      <c r="B318" s="21" t="s">
        <v>52</v>
      </c>
      <c r="C318" s="27"/>
      <c r="D318" s="73">
        <v>75051</v>
      </c>
      <c r="E318" s="9"/>
      <c r="F318" s="7"/>
      <c r="G318" s="2"/>
      <c r="H318" s="2"/>
      <c r="I318" s="2" t="s">
        <v>11</v>
      </c>
    </row>
    <row r="319" spans="1:9">
      <c r="A319" s="23" t="s">
        <v>120</v>
      </c>
      <c r="B319" s="21" t="s">
        <v>52</v>
      </c>
      <c r="C319" s="29"/>
      <c r="D319" s="73">
        <v>75000</v>
      </c>
      <c r="E319" s="9"/>
      <c r="F319" s="7"/>
      <c r="G319" s="2"/>
      <c r="H319" s="2"/>
      <c r="I319" s="2" t="s">
        <v>25</v>
      </c>
    </row>
    <row r="320" spans="1:9">
      <c r="A320" s="23" t="s">
        <v>121</v>
      </c>
      <c r="B320" s="21" t="s">
        <v>52</v>
      </c>
      <c r="C320" s="30"/>
      <c r="D320" s="73">
        <v>70177</v>
      </c>
      <c r="E320" s="9"/>
      <c r="F320" s="7"/>
      <c r="G320" s="2"/>
      <c r="H320" s="2"/>
      <c r="I320" s="2" t="s">
        <v>25</v>
      </c>
    </row>
    <row r="321" spans="1:9">
      <c r="A321" s="23" t="s">
        <v>122</v>
      </c>
      <c r="B321" s="21" t="s">
        <v>52</v>
      </c>
      <c r="C321" s="30"/>
      <c r="D321" s="73">
        <v>70177</v>
      </c>
      <c r="E321" s="9"/>
      <c r="F321" s="7"/>
      <c r="G321" s="2"/>
      <c r="H321" s="2"/>
      <c r="I321" s="2" t="s">
        <v>25</v>
      </c>
    </row>
    <row r="322" spans="1:9">
      <c r="A322" s="23" t="s">
        <v>518</v>
      </c>
      <c r="B322" s="21" t="s">
        <v>52</v>
      </c>
      <c r="C322" s="30"/>
      <c r="D322" s="73">
        <v>66576</v>
      </c>
      <c r="E322" s="9"/>
      <c r="F322" s="7"/>
      <c r="G322" s="2"/>
      <c r="H322" s="2"/>
      <c r="I322" s="2" t="s">
        <v>25</v>
      </c>
    </row>
    <row r="323" spans="1:9">
      <c r="A323" s="23" t="s">
        <v>519</v>
      </c>
      <c r="B323" s="21" t="s">
        <v>52</v>
      </c>
      <c r="C323" s="30"/>
      <c r="D323" s="73">
        <v>66005</v>
      </c>
      <c r="E323" s="9"/>
      <c r="F323" s="7"/>
      <c r="G323" s="2"/>
      <c r="H323" s="2"/>
      <c r="I323" s="2" t="s">
        <v>25</v>
      </c>
    </row>
    <row r="324" spans="1:9">
      <c r="A324" s="23" t="s">
        <v>520</v>
      </c>
      <c r="B324" s="21" t="s">
        <v>52</v>
      </c>
      <c r="C324" s="30"/>
      <c r="D324" s="73">
        <v>64903</v>
      </c>
      <c r="E324" s="9"/>
      <c r="F324" s="7"/>
      <c r="G324" s="2"/>
      <c r="H324" s="2"/>
      <c r="I324" s="2" t="s">
        <v>25</v>
      </c>
    </row>
    <row r="325" spans="1:9">
      <c r="A325" s="23" t="s">
        <v>521</v>
      </c>
      <c r="B325" s="21" t="s">
        <v>52</v>
      </c>
      <c r="C325" s="30"/>
      <c r="D325" s="73">
        <v>63051</v>
      </c>
      <c r="E325" s="9"/>
      <c r="F325" s="7"/>
      <c r="G325" s="2"/>
      <c r="H325" s="2"/>
      <c r="I325" s="2" t="s">
        <v>25</v>
      </c>
    </row>
    <row r="326" spans="1:9">
      <c r="A326" s="23" t="s">
        <v>434</v>
      </c>
      <c r="B326" s="21" t="s">
        <v>52</v>
      </c>
      <c r="C326" s="30"/>
      <c r="D326" s="73">
        <v>62540</v>
      </c>
      <c r="E326" s="9"/>
      <c r="F326" s="7"/>
      <c r="G326" s="2"/>
      <c r="H326" s="2"/>
      <c r="I326" s="2" t="s">
        <v>25</v>
      </c>
    </row>
    <row r="327" spans="1:9">
      <c r="A327" s="23" t="s">
        <v>114</v>
      </c>
      <c r="B327" s="21" t="s">
        <v>52</v>
      </c>
      <c r="C327" s="30"/>
      <c r="D327" s="73">
        <v>61818</v>
      </c>
      <c r="E327" s="9"/>
      <c r="F327" s="7"/>
      <c r="G327" s="2"/>
      <c r="H327" s="2"/>
      <c r="I327" s="2" t="s">
        <v>25</v>
      </c>
    </row>
    <row r="328" spans="1:9">
      <c r="A328" s="23" t="s">
        <v>123</v>
      </c>
      <c r="B328" s="21" t="s">
        <v>52</v>
      </c>
      <c r="C328" s="30"/>
      <c r="D328" s="73">
        <v>60642</v>
      </c>
      <c r="E328" s="9"/>
      <c r="F328" s="7"/>
      <c r="G328" s="2"/>
      <c r="H328" s="2"/>
      <c r="I328" s="2" t="s">
        <v>25</v>
      </c>
    </row>
    <row r="329" spans="1:9">
      <c r="A329" s="23" t="s">
        <v>124</v>
      </c>
      <c r="B329" s="21" t="s">
        <v>52</v>
      </c>
      <c r="C329" s="30"/>
      <c r="D329" s="73">
        <v>60073</v>
      </c>
      <c r="E329" s="9"/>
      <c r="F329" s="7"/>
      <c r="G329" s="2"/>
      <c r="H329" s="2"/>
      <c r="I329" s="2" t="s">
        <v>25</v>
      </c>
    </row>
    <row r="330" spans="1:9">
      <c r="A330" s="23" t="s">
        <v>125</v>
      </c>
      <c r="B330" s="21" t="s">
        <v>52</v>
      </c>
      <c r="C330" s="30"/>
      <c r="D330" s="73">
        <v>57545</v>
      </c>
      <c r="E330" s="9"/>
      <c r="F330" s="7"/>
      <c r="G330" s="2"/>
      <c r="H330" s="2"/>
      <c r="I330" s="2" t="s">
        <v>25</v>
      </c>
    </row>
    <row r="331" spans="1:9">
      <c r="A331" s="23" t="s">
        <v>119</v>
      </c>
      <c r="B331" s="21" t="s">
        <v>52</v>
      </c>
      <c r="C331" s="30"/>
      <c r="D331" s="73">
        <v>54654</v>
      </c>
      <c r="E331" s="9"/>
      <c r="F331" s="7"/>
      <c r="G331" s="2"/>
      <c r="H331" s="2"/>
      <c r="I331" s="2" t="s">
        <v>25</v>
      </c>
    </row>
    <row r="332" spans="1:9">
      <c r="A332" s="23" t="s">
        <v>522</v>
      </c>
      <c r="B332" s="21" t="s">
        <v>52</v>
      </c>
      <c r="C332" s="30"/>
      <c r="D332" s="73">
        <v>51185</v>
      </c>
      <c r="E332" s="9"/>
      <c r="F332" s="7"/>
      <c r="G332" s="2"/>
      <c r="H332" s="2"/>
      <c r="I332" s="2" t="s">
        <v>25</v>
      </c>
    </row>
    <row r="333" spans="1:9">
      <c r="A333" s="23" t="s">
        <v>126</v>
      </c>
      <c r="B333" s="21" t="s">
        <v>52</v>
      </c>
      <c r="C333" s="30"/>
      <c r="D333" s="73">
        <v>50182</v>
      </c>
      <c r="E333" s="9"/>
      <c r="F333" s="7"/>
      <c r="G333" s="2"/>
      <c r="H333" s="2"/>
      <c r="I333" s="2" t="s">
        <v>25</v>
      </c>
    </row>
    <row r="334" spans="1:9">
      <c r="A334" s="23" t="s">
        <v>523</v>
      </c>
      <c r="B334" s="21" t="s">
        <v>52</v>
      </c>
      <c r="C334" s="30"/>
      <c r="D334" s="73">
        <v>49737</v>
      </c>
      <c r="E334" s="9"/>
      <c r="F334" s="7"/>
      <c r="G334" s="2"/>
      <c r="H334" s="2"/>
      <c r="I334" s="2" t="s">
        <v>25</v>
      </c>
    </row>
    <row r="335" spans="1:9">
      <c r="A335" s="23" t="s">
        <v>127</v>
      </c>
      <c r="B335" s="21" t="s">
        <v>52</v>
      </c>
      <c r="C335" s="30"/>
      <c r="D335" s="73">
        <v>48915</v>
      </c>
      <c r="E335" s="9"/>
      <c r="F335" s="7"/>
      <c r="G335" s="2"/>
      <c r="H335" s="2"/>
      <c r="I335" s="2" t="s">
        <v>25</v>
      </c>
    </row>
    <row r="336" spans="1:9">
      <c r="A336" s="23" t="s">
        <v>128</v>
      </c>
      <c r="B336" s="21" t="s">
        <v>52</v>
      </c>
      <c r="C336" s="30"/>
      <c r="D336" s="73">
        <v>46631</v>
      </c>
      <c r="E336" s="9"/>
      <c r="F336" s="7"/>
      <c r="G336" s="2"/>
      <c r="H336" s="2"/>
      <c r="I336" s="2" t="s">
        <v>25</v>
      </c>
    </row>
    <row r="337" spans="1:9">
      <c r="A337" s="23" t="s">
        <v>129</v>
      </c>
      <c r="B337" s="21" t="s">
        <v>52</v>
      </c>
      <c r="C337" s="30"/>
      <c r="D337" s="73">
        <v>46091</v>
      </c>
      <c r="E337" s="9"/>
      <c r="F337" s="7"/>
      <c r="G337" s="2"/>
      <c r="H337" s="2"/>
      <c r="I337" s="2" t="s">
        <v>25</v>
      </c>
    </row>
    <row r="338" spans="1:9">
      <c r="A338" s="23" t="s">
        <v>130</v>
      </c>
      <c r="B338" s="21" t="s">
        <v>52</v>
      </c>
      <c r="C338" s="30"/>
      <c r="D338" s="73">
        <v>45677</v>
      </c>
      <c r="E338" s="9"/>
      <c r="F338" s="7"/>
      <c r="G338" s="2"/>
      <c r="H338" s="2"/>
      <c r="I338" s="2" t="s">
        <v>25</v>
      </c>
    </row>
    <row r="339" spans="1:9">
      <c r="A339" s="23" t="s">
        <v>435</v>
      </c>
      <c r="B339" s="21" t="s">
        <v>52</v>
      </c>
      <c r="C339" s="30"/>
      <c r="D339" s="73">
        <v>44967</v>
      </c>
      <c r="E339" s="9"/>
      <c r="F339" s="7"/>
      <c r="G339" s="2"/>
      <c r="H339" s="2"/>
      <c r="I339" s="2" t="s">
        <v>25</v>
      </c>
    </row>
    <row r="340" spans="1:9">
      <c r="A340" s="23" t="s">
        <v>524</v>
      </c>
      <c r="B340" s="21" t="s">
        <v>52</v>
      </c>
      <c r="C340" s="30"/>
      <c r="D340" s="73">
        <v>44267</v>
      </c>
      <c r="E340" s="9"/>
      <c r="F340" s="7"/>
      <c r="G340" s="2"/>
      <c r="H340" s="2"/>
      <c r="I340" s="2" t="s">
        <v>25</v>
      </c>
    </row>
    <row r="341" spans="1:9">
      <c r="A341" s="23" t="s">
        <v>131</v>
      </c>
      <c r="B341" s="21" t="s">
        <v>52</v>
      </c>
      <c r="C341" s="30"/>
      <c r="D341" s="73">
        <v>43091</v>
      </c>
      <c r="E341" s="9"/>
      <c r="F341" s="7"/>
      <c r="G341" s="2"/>
      <c r="H341" s="2"/>
      <c r="I341" s="2" t="s">
        <v>25</v>
      </c>
    </row>
    <row r="342" spans="1:9">
      <c r="A342" s="23" t="s">
        <v>132</v>
      </c>
      <c r="B342" s="21" t="s">
        <v>52</v>
      </c>
      <c r="C342" s="30"/>
      <c r="D342" s="73">
        <v>42704</v>
      </c>
      <c r="E342" s="9"/>
      <c r="F342" s="7"/>
      <c r="G342" s="2"/>
      <c r="H342" s="2"/>
      <c r="I342" s="2" t="s">
        <v>25</v>
      </c>
    </row>
    <row r="343" spans="1:9">
      <c r="A343" s="23" t="s">
        <v>525</v>
      </c>
      <c r="B343" s="21" t="s">
        <v>52</v>
      </c>
      <c r="C343" s="31"/>
      <c r="D343" s="73">
        <v>42416</v>
      </c>
      <c r="E343" s="9"/>
      <c r="F343" s="7"/>
      <c r="G343" s="2"/>
      <c r="H343" s="2"/>
      <c r="I343" s="2" t="s">
        <v>25</v>
      </c>
    </row>
    <row r="344" spans="1:9">
      <c r="A344" s="23" t="s">
        <v>133</v>
      </c>
      <c r="B344" s="21" t="s">
        <v>52</v>
      </c>
      <c r="C344" s="31"/>
      <c r="D344" s="73">
        <v>40976</v>
      </c>
      <c r="E344" s="9"/>
      <c r="F344" s="7"/>
      <c r="G344" s="2"/>
      <c r="H344" s="2"/>
      <c r="I344" s="2" t="s">
        <v>25</v>
      </c>
    </row>
    <row r="345" spans="1:9">
      <c r="A345" s="23" t="s">
        <v>526</v>
      </c>
      <c r="B345" s="21" t="s">
        <v>52</v>
      </c>
      <c r="C345" s="31"/>
      <c r="D345" s="73">
        <v>40824</v>
      </c>
      <c r="E345" s="9"/>
      <c r="F345" s="7"/>
      <c r="G345" s="2"/>
      <c r="H345" s="2"/>
      <c r="I345" s="2" t="s">
        <v>25</v>
      </c>
    </row>
    <row r="346" spans="1:9">
      <c r="A346" s="23" t="s">
        <v>527</v>
      </c>
      <c r="B346" s="21" t="s">
        <v>52</v>
      </c>
      <c r="C346" s="31"/>
      <c r="D346" s="73">
        <v>40124</v>
      </c>
      <c r="E346" s="9"/>
      <c r="F346" s="7"/>
      <c r="G346" s="2"/>
      <c r="H346" s="2"/>
      <c r="I346" s="2" t="s">
        <v>25</v>
      </c>
    </row>
    <row r="347" spans="1:9">
      <c r="A347" s="23" t="s">
        <v>124</v>
      </c>
      <c r="B347" s="21" t="s">
        <v>52</v>
      </c>
      <c r="C347" s="31"/>
      <c r="D347" s="73">
        <v>40049</v>
      </c>
      <c r="E347" s="9"/>
      <c r="F347" s="7"/>
      <c r="G347" s="2"/>
      <c r="H347" s="2"/>
      <c r="I347" s="2" t="s">
        <v>25</v>
      </c>
    </row>
    <row r="348" spans="1:9">
      <c r="A348" s="23" t="s">
        <v>134</v>
      </c>
      <c r="B348" s="21" t="s">
        <v>52</v>
      </c>
      <c r="C348" s="31"/>
      <c r="D348" s="73">
        <v>38182</v>
      </c>
      <c r="E348" s="9"/>
      <c r="F348" s="7"/>
      <c r="G348" s="2"/>
      <c r="H348" s="2"/>
      <c r="I348" s="2" t="s">
        <v>25</v>
      </c>
    </row>
    <row r="349" spans="1:9">
      <c r="A349" s="23" t="s">
        <v>135</v>
      </c>
      <c r="B349" s="21" t="s">
        <v>52</v>
      </c>
      <c r="C349" s="31"/>
      <c r="D349" s="73">
        <v>36000</v>
      </c>
      <c r="E349" s="9"/>
      <c r="F349" s="7"/>
      <c r="G349" s="2"/>
      <c r="H349" s="2"/>
      <c r="I349" s="2" t="s">
        <v>25</v>
      </c>
    </row>
    <row r="350" spans="1:9">
      <c r="A350" s="23" t="s">
        <v>528</v>
      </c>
      <c r="B350" s="21" t="s">
        <v>52</v>
      </c>
      <c r="C350" s="31"/>
      <c r="D350" s="73">
        <v>33828</v>
      </c>
      <c r="E350" s="9"/>
      <c r="F350" s="7"/>
      <c r="G350" s="2"/>
      <c r="H350" s="2"/>
      <c r="I350" s="2" t="s">
        <v>25</v>
      </c>
    </row>
    <row r="351" spans="1:9">
      <c r="A351" s="23" t="s">
        <v>529</v>
      </c>
      <c r="B351" s="21" t="s">
        <v>52</v>
      </c>
      <c r="C351" s="31"/>
      <c r="D351" s="73">
        <v>33828</v>
      </c>
      <c r="E351" s="9"/>
      <c r="F351" s="7"/>
      <c r="G351" s="2"/>
      <c r="H351" s="2"/>
      <c r="I351" s="2" t="s">
        <v>25</v>
      </c>
    </row>
    <row r="352" spans="1:9">
      <c r="A352" s="23" t="s">
        <v>436</v>
      </c>
      <c r="B352" s="21" t="s">
        <v>52</v>
      </c>
      <c r="C352" s="31"/>
      <c r="D352" s="73">
        <v>32862</v>
      </c>
      <c r="E352" s="9"/>
      <c r="F352" s="7"/>
      <c r="G352" s="2"/>
      <c r="H352" s="2"/>
      <c r="I352" s="2" t="s">
        <v>25</v>
      </c>
    </row>
    <row r="353" spans="1:9">
      <c r="A353" s="23" t="s">
        <v>136</v>
      </c>
      <c r="B353" s="21" t="s">
        <v>52</v>
      </c>
      <c r="C353" s="32"/>
      <c r="D353" s="73">
        <v>31909</v>
      </c>
      <c r="E353" s="9"/>
      <c r="F353" s="7"/>
      <c r="G353" s="2"/>
      <c r="H353" s="2"/>
      <c r="I353" s="2" t="s">
        <v>25</v>
      </c>
    </row>
    <row r="354" spans="1:9">
      <c r="A354" s="23" t="s">
        <v>137</v>
      </c>
      <c r="B354" s="21" t="s">
        <v>52</v>
      </c>
      <c r="C354" s="32"/>
      <c r="D354" s="73">
        <v>31216</v>
      </c>
      <c r="E354" s="9"/>
      <c r="F354" s="7"/>
      <c r="G354" s="2"/>
      <c r="H354" s="2"/>
      <c r="I354" s="2" t="s">
        <v>25</v>
      </c>
    </row>
    <row r="355" spans="1:9">
      <c r="A355" s="23" t="s">
        <v>530</v>
      </c>
      <c r="B355" s="21" t="s">
        <v>52</v>
      </c>
      <c r="C355" s="32"/>
      <c r="D355" s="73">
        <v>30168</v>
      </c>
      <c r="E355" s="9"/>
      <c r="F355" s="7"/>
      <c r="G355" s="2"/>
      <c r="H355" s="2"/>
      <c r="I355" s="2" t="s">
        <v>25</v>
      </c>
    </row>
    <row r="356" spans="1:9">
      <c r="A356" s="23" t="s">
        <v>531</v>
      </c>
      <c r="B356" s="21" t="s">
        <v>52</v>
      </c>
      <c r="C356" s="32"/>
      <c r="D356" s="73">
        <v>30168</v>
      </c>
      <c r="E356" s="9"/>
      <c r="F356" s="7"/>
      <c r="G356" s="2"/>
      <c r="H356" s="2"/>
      <c r="I356" s="2" t="s">
        <v>25</v>
      </c>
    </row>
    <row r="357" spans="1:9">
      <c r="A357" s="23" t="s">
        <v>138</v>
      </c>
      <c r="B357" s="21" t="s">
        <v>52</v>
      </c>
      <c r="C357" s="32"/>
      <c r="D357" s="73">
        <v>29727</v>
      </c>
      <c r="E357" s="9"/>
      <c r="F357" s="7"/>
      <c r="G357" s="2"/>
      <c r="H357" s="2"/>
      <c r="I357" s="2" t="s">
        <v>25</v>
      </c>
    </row>
    <row r="358" spans="1:9">
      <c r="A358" s="23" t="s">
        <v>139</v>
      </c>
      <c r="B358" s="21" t="s">
        <v>52</v>
      </c>
      <c r="C358" s="32"/>
      <c r="D358" s="73">
        <v>29637</v>
      </c>
      <c r="E358" s="9"/>
      <c r="F358" s="7"/>
      <c r="G358" s="2"/>
      <c r="H358" s="2"/>
      <c r="I358" s="2" t="s">
        <v>25</v>
      </c>
    </row>
    <row r="359" spans="1:9">
      <c r="A359" s="23" t="s">
        <v>140</v>
      </c>
      <c r="B359" s="21" t="s">
        <v>52</v>
      </c>
      <c r="C359" s="34"/>
      <c r="D359" s="73">
        <v>28909</v>
      </c>
      <c r="E359" s="9"/>
      <c r="F359" s="7"/>
      <c r="G359" s="2"/>
      <c r="H359" s="2"/>
      <c r="I359" s="2" t="s">
        <v>25</v>
      </c>
    </row>
    <row r="360" spans="1:9">
      <c r="A360" s="23" t="s">
        <v>532</v>
      </c>
      <c r="B360" s="21" t="s">
        <v>52</v>
      </c>
      <c r="C360" s="34"/>
      <c r="D360" s="73">
        <v>27633</v>
      </c>
      <c r="E360" s="9"/>
      <c r="F360" s="7"/>
      <c r="G360" s="2"/>
      <c r="H360" s="2"/>
      <c r="I360" s="2" t="s">
        <v>25</v>
      </c>
    </row>
    <row r="361" spans="1:9">
      <c r="A361" s="23" t="s">
        <v>141</v>
      </c>
      <c r="B361" s="21" t="s">
        <v>52</v>
      </c>
      <c r="C361" s="34"/>
      <c r="D361" s="73">
        <v>27090</v>
      </c>
      <c r="E361" s="9"/>
      <c r="F361" s="7"/>
      <c r="G361" s="2"/>
      <c r="H361" s="2"/>
      <c r="I361" s="2" t="s">
        <v>25</v>
      </c>
    </row>
    <row r="362" spans="1:9">
      <c r="A362" s="23" t="s">
        <v>142</v>
      </c>
      <c r="B362" s="21" t="s">
        <v>52</v>
      </c>
      <c r="C362" s="34"/>
      <c r="D362" s="73">
        <v>25998</v>
      </c>
      <c r="E362" s="9"/>
      <c r="F362" s="7"/>
      <c r="G362" s="2"/>
      <c r="H362" s="2"/>
      <c r="I362" s="2" t="s">
        <v>25</v>
      </c>
    </row>
    <row r="363" spans="1:9">
      <c r="A363" s="23" t="s">
        <v>143</v>
      </c>
      <c r="B363" s="21" t="s">
        <v>52</v>
      </c>
      <c r="C363" s="34"/>
      <c r="D363" s="73">
        <v>24932</v>
      </c>
      <c r="E363" s="9"/>
      <c r="F363" s="7"/>
      <c r="G363" s="2"/>
      <c r="H363" s="2"/>
      <c r="I363" s="2" t="s">
        <v>25</v>
      </c>
    </row>
    <row r="364" spans="1:9">
      <c r="A364" s="23" t="s">
        <v>533</v>
      </c>
      <c r="B364" s="21" t="s">
        <v>52</v>
      </c>
      <c r="C364" s="34"/>
      <c r="D364" s="73">
        <v>24344</v>
      </c>
      <c r="E364" s="9"/>
      <c r="F364" s="7"/>
      <c r="G364" s="2"/>
      <c r="H364" s="2"/>
      <c r="I364" s="2" t="s">
        <v>25</v>
      </c>
    </row>
    <row r="365" spans="1:9" ht="19.5">
      <c r="A365" s="33" t="s">
        <v>144</v>
      </c>
      <c r="B365" s="21" t="s">
        <v>52</v>
      </c>
      <c r="C365" s="34"/>
      <c r="D365" s="73">
        <v>23231</v>
      </c>
      <c r="E365" s="9"/>
      <c r="F365" s="7"/>
      <c r="G365" s="2"/>
      <c r="H365" s="2"/>
      <c r="I365" s="2" t="s">
        <v>25</v>
      </c>
    </row>
    <row r="366" spans="1:9">
      <c r="A366" s="23" t="s">
        <v>534</v>
      </c>
      <c r="B366" s="21" t="s">
        <v>52</v>
      </c>
      <c r="C366" s="35"/>
      <c r="D366" s="73">
        <v>23028</v>
      </c>
      <c r="E366" s="9"/>
      <c r="F366" s="7"/>
      <c r="G366" s="2"/>
      <c r="H366" s="2"/>
      <c r="I366" s="2" t="s">
        <v>25</v>
      </c>
    </row>
    <row r="367" spans="1:9">
      <c r="A367" s="23" t="s">
        <v>145</v>
      </c>
      <c r="B367" s="21" t="s">
        <v>52</v>
      </c>
      <c r="C367" s="35"/>
      <c r="D367" s="73">
        <v>22855</v>
      </c>
      <c r="E367" s="9"/>
      <c r="F367" s="7"/>
      <c r="G367" s="2"/>
      <c r="H367" s="2"/>
      <c r="I367" s="2" t="s">
        <v>25</v>
      </c>
    </row>
    <row r="368" spans="1:9">
      <c r="A368" s="23" t="s">
        <v>437</v>
      </c>
      <c r="B368" s="21" t="s">
        <v>52</v>
      </c>
      <c r="C368" s="35"/>
      <c r="D368" s="73">
        <v>21498</v>
      </c>
      <c r="E368" s="9"/>
      <c r="F368" s="7"/>
      <c r="G368" s="2"/>
      <c r="H368" s="2"/>
      <c r="I368" s="2" t="s">
        <v>25</v>
      </c>
    </row>
    <row r="369" spans="1:9">
      <c r="A369" s="23" t="s">
        <v>535</v>
      </c>
      <c r="B369" s="21" t="s">
        <v>52</v>
      </c>
      <c r="C369" s="35"/>
      <c r="D369" s="73">
        <v>20572</v>
      </c>
      <c r="E369" s="9"/>
      <c r="F369" s="7"/>
      <c r="G369" s="2"/>
      <c r="H369" s="2"/>
      <c r="I369" s="2" t="s">
        <v>25</v>
      </c>
    </row>
    <row r="370" spans="1:9">
      <c r="A370" s="23" t="s">
        <v>536</v>
      </c>
      <c r="B370" s="21" t="s">
        <v>52</v>
      </c>
      <c r="C370" s="35"/>
      <c r="D370" s="73">
        <v>20318</v>
      </c>
      <c r="E370" s="9"/>
      <c r="F370" s="7"/>
      <c r="G370" s="2"/>
      <c r="H370" s="2"/>
      <c r="I370" s="2" t="s">
        <v>25</v>
      </c>
    </row>
    <row r="371" spans="1:9">
      <c r="A371" s="23" t="s">
        <v>537</v>
      </c>
      <c r="B371" s="21" t="s">
        <v>52</v>
      </c>
      <c r="C371" s="35"/>
      <c r="D371" s="73">
        <v>18440</v>
      </c>
      <c r="E371" s="9"/>
      <c r="F371" s="7"/>
      <c r="G371" s="2"/>
      <c r="H371" s="2"/>
      <c r="I371" s="2" t="s">
        <v>25</v>
      </c>
    </row>
    <row r="372" spans="1:9">
      <c r="A372" s="23" t="s">
        <v>146</v>
      </c>
      <c r="B372" s="21" t="s">
        <v>52</v>
      </c>
      <c r="C372" s="35"/>
      <c r="D372" s="73">
        <v>18365</v>
      </c>
      <c r="E372" s="9"/>
      <c r="F372" s="7"/>
      <c r="G372" s="2"/>
      <c r="H372" s="2"/>
      <c r="I372" s="2" t="s">
        <v>25</v>
      </c>
    </row>
    <row r="373" spans="1:9">
      <c r="A373" s="23" t="s">
        <v>147</v>
      </c>
      <c r="B373" s="21" t="s">
        <v>52</v>
      </c>
      <c r="C373" s="35"/>
      <c r="D373" s="73">
        <v>18179</v>
      </c>
      <c r="E373" s="9"/>
      <c r="F373" s="7"/>
      <c r="G373" s="2"/>
      <c r="H373" s="2"/>
      <c r="I373" s="2" t="s">
        <v>25</v>
      </c>
    </row>
    <row r="374" spans="1:9">
      <c r="A374" s="23" t="s">
        <v>148</v>
      </c>
      <c r="B374" s="21" t="s">
        <v>52</v>
      </c>
      <c r="C374" s="35"/>
      <c r="D374" s="73">
        <v>17768</v>
      </c>
      <c r="E374" s="9"/>
      <c r="F374" s="7"/>
      <c r="G374" s="2"/>
      <c r="H374" s="2"/>
      <c r="I374" s="2" t="s">
        <v>25</v>
      </c>
    </row>
    <row r="375" spans="1:9">
      <c r="A375" s="23" t="s">
        <v>149</v>
      </c>
      <c r="B375" s="21" t="s">
        <v>52</v>
      </c>
      <c r="C375" s="35"/>
      <c r="D375" s="73">
        <v>17301</v>
      </c>
      <c r="E375" s="9"/>
      <c r="F375" s="7"/>
      <c r="G375" s="2"/>
      <c r="H375" s="2"/>
      <c r="I375" s="2" t="s">
        <v>25</v>
      </c>
    </row>
    <row r="376" spans="1:9">
      <c r="A376" s="23" t="s">
        <v>150</v>
      </c>
      <c r="B376" s="21" t="s">
        <v>52</v>
      </c>
      <c r="C376" s="35"/>
      <c r="D376" s="73">
        <v>16655</v>
      </c>
      <c r="E376" s="9"/>
      <c r="F376" s="7"/>
      <c r="G376" s="2"/>
      <c r="H376" s="2"/>
      <c r="I376" s="2" t="s">
        <v>25</v>
      </c>
    </row>
    <row r="377" spans="1:9">
      <c r="A377" s="23" t="s">
        <v>151</v>
      </c>
      <c r="B377" s="21" t="s">
        <v>52</v>
      </c>
      <c r="C377" s="35"/>
      <c r="D377" s="73">
        <v>16503</v>
      </c>
      <c r="E377" s="9"/>
      <c r="F377" s="7"/>
      <c r="G377" s="2"/>
      <c r="H377" s="2"/>
      <c r="I377" s="2" t="s">
        <v>25</v>
      </c>
    </row>
    <row r="378" spans="1:9">
      <c r="A378" s="23" t="s">
        <v>152</v>
      </c>
      <c r="B378" s="21" t="s">
        <v>52</v>
      </c>
      <c r="C378" s="35"/>
      <c r="D378" s="73">
        <v>16000</v>
      </c>
      <c r="E378" s="9"/>
      <c r="F378" s="7"/>
      <c r="G378" s="2"/>
      <c r="H378" s="2"/>
      <c r="I378" s="2" t="s">
        <v>25</v>
      </c>
    </row>
    <row r="379" spans="1:9">
      <c r="A379" s="23" t="s">
        <v>538</v>
      </c>
      <c r="B379" s="21" t="s">
        <v>52</v>
      </c>
      <c r="C379" s="36"/>
      <c r="D379" s="73">
        <v>15818</v>
      </c>
      <c r="E379" s="9"/>
      <c r="F379" s="7"/>
      <c r="G379" s="2"/>
      <c r="H379" s="2"/>
      <c r="I379" s="2" t="s">
        <v>25</v>
      </c>
    </row>
    <row r="380" spans="1:9">
      <c r="A380" s="23" t="s">
        <v>153</v>
      </c>
      <c r="B380" s="21" t="s">
        <v>52</v>
      </c>
      <c r="C380" s="35"/>
      <c r="D380" s="73">
        <v>15792</v>
      </c>
      <c r="E380" s="9"/>
      <c r="F380" s="7"/>
      <c r="G380" s="2"/>
      <c r="H380" s="2"/>
      <c r="I380" s="2" t="s">
        <v>25</v>
      </c>
    </row>
    <row r="381" spans="1:9">
      <c r="A381" s="23" t="s">
        <v>154</v>
      </c>
      <c r="B381" s="21" t="s">
        <v>52</v>
      </c>
      <c r="C381" s="35"/>
      <c r="D381" s="73">
        <v>14946</v>
      </c>
      <c r="E381" s="9"/>
      <c r="F381" s="7"/>
      <c r="G381" s="2"/>
      <c r="H381" s="2"/>
      <c r="I381" s="2" t="s">
        <v>25</v>
      </c>
    </row>
    <row r="382" spans="1:9">
      <c r="A382" s="23" t="s">
        <v>539</v>
      </c>
      <c r="B382" s="21" t="s">
        <v>52</v>
      </c>
      <c r="C382" s="35"/>
      <c r="D382" s="73">
        <v>12600</v>
      </c>
      <c r="E382" s="9"/>
      <c r="F382" s="7"/>
      <c r="G382" s="2"/>
      <c r="H382" s="2"/>
      <c r="I382" s="2" t="s">
        <v>25</v>
      </c>
    </row>
    <row r="383" spans="1:9">
      <c r="A383" s="23" t="s">
        <v>540</v>
      </c>
      <c r="B383" s="21" t="s">
        <v>52</v>
      </c>
      <c r="C383" s="35"/>
      <c r="D383" s="73">
        <v>12172</v>
      </c>
      <c r="E383" s="9"/>
      <c r="F383" s="7"/>
      <c r="G383" s="2"/>
      <c r="H383" s="2"/>
      <c r="I383" s="2" t="s">
        <v>25</v>
      </c>
    </row>
    <row r="384" spans="1:9">
      <c r="A384" s="23" t="s">
        <v>155</v>
      </c>
      <c r="B384" s="21" t="s">
        <v>52</v>
      </c>
      <c r="C384" s="35"/>
      <c r="D384" s="73">
        <v>12116</v>
      </c>
      <c r="E384" s="9"/>
      <c r="F384" s="7"/>
      <c r="G384" s="2"/>
      <c r="H384" s="2"/>
      <c r="I384" s="2" t="s">
        <v>25</v>
      </c>
    </row>
    <row r="385" spans="1:9">
      <c r="A385" s="23" t="s">
        <v>541</v>
      </c>
      <c r="B385" s="21" t="s">
        <v>52</v>
      </c>
      <c r="C385" s="35"/>
      <c r="D385" s="73">
        <v>11755</v>
      </c>
      <c r="E385" s="9"/>
      <c r="F385" s="7"/>
      <c r="G385" s="2"/>
      <c r="H385" s="2"/>
      <c r="I385" s="2" t="s">
        <v>25</v>
      </c>
    </row>
    <row r="386" spans="1:9">
      <c r="A386" s="23" t="s">
        <v>542</v>
      </c>
      <c r="B386" s="21" t="s">
        <v>52</v>
      </c>
      <c r="C386" s="35"/>
      <c r="D386" s="73">
        <v>11755</v>
      </c>
      <c r="E386" s="9"/>
      <c r="F386" s="7"/>
      <c r="G386" s="2"/>
      <c r="H386" s="2"/>
      <c r="I386" s="2" t="s">
        <v>25</v>
      </c>
    </row>
    <row r="387" spans="1:9">
      <c r="A387" s="23" t="s">
        <v>543</v>
      </c>
      <c r="B387" s="21" t="s">
        <v>52</v>
      </c>
      <c r="C387" s="35"/>
      <c r="D387" s="73">
        <v>11427</v>
      </c>
      <c r="E387" s="9"/>
      <c r="F387" s="7"/>
      <c r="G387" s="2"/>
      <c r="H387" s="2"/>
      <c r="I387" s="2" t="s">
        <v>25</v>
      </c>
    </row>
    <row r="388" spans="1:9">
      <c r="A388" s="23" t="s">
        <v>544</v>
      </c>
      <c r="B388" s="21" t="s">
        <v>52</v>
      </c>
      <c r="C388" s="35"/>
      <c r="D388" s="73">
        <v>11182</v>
      </c>
      <c r="E388" s="9"/>
      <c r="F388" s="7"/>
      <c r="G388" s="2"/>
      <c r="H388" s="2"/>
      <c r="I388" s="2" t="s">
        <v>25</v>
      </c>
    </row>
    <row r="389" spans="1:9">
      <c r="A389" s="23" t="s">
        <v>545</v>
      </c>
      <c r="B389" s="21" t="s">
        <v>52</v>
      </c>
      <c r="C389" s="35"/>
      <c r="D389" s="73">
        <v>9648</v>
      </c>
      <c r="E389" s="9"/>
      <c r="F389" s="7"/>
      <c r="G389" s="2"/>
      <c r="H389" s="2"/>
      <c r="I389" s="2" t="s">
        <v>25</v>
      </c>
    </row>
    <row r="390" spans="1:9">
      <c r="A390" s="23" t="s">
        <v>546</v>
      </c>
      <c r="B390" s="21" t="s">
        <v>52</v>
      </c>
      <c r="C390" s="35"/>
      <c r="D390" s="73">
        <v>9281</v>
      </c>
      <c r="E390" s="9"/>
      <c r="F390" s="7"/>
      <c r="G390" s="2"/>
      <c r="H390" s="2"/>
      <c r="I390" s="2" t="s">
        <v>25</v>
      </c>
    </row>
    <row r="391" spans="1:9">
      <c r="A391" s="23" t="s">
        <v>547</v>
      </c>
      <c r="B391" s="21" t="s">
        <v>52</v>
      </c>
      <c r="C391" s="35"/>
      <c r="D391" s="73">
        <v>9281</v>
      </c>
      <c r="E391" s="9"/>
      <c r="F391" s="7"/>
      <c r="G391" s="2"/>
      <c r="H391" s="2"/>
      <c r="I391" s="2" t="s">
        <v>25</v>
      </c>
    </row>
    <row r="392" spans="1:9">
      <c r="A392" s="23" t="s">
        <v>548</v>
      </c>
      <c r="B392" s="21" t="s">
        <v>52</v>
      </c>
      <c r="C392" s="35"/>
      <c r="D392" s="73">
        <v>9281</v>
      </c>
      <c r="E392" s="9"/>
      <c r="F392" s="7"/>
      <c r="G392" s="2"/>
      <c r="H392" s="2"/>
      <c r="I392" s="2" t="s">
        <v>25</v>
      </c>
    </row>
    <row r="393" spans="1:9">
      <c r="A393" s="23" t="s">
        <v>549</v>
      </c>
      <c r="B393" s="21" t="s">
        <v>52</v>
      </c>
      <c r="C393" s="35"/>
      <c r="D393" s="73">
        <v>9281</v>
      </c>
      <c r="E393" s="9"/>
      <c r="F393" s="7"/>
      <c r="G393" s="2"/>
      <c r="H393" s="2"/>
      <c r="I393" s="2" t="s">
        <v>25</v>
      </c>
    </row>
    <row r="394" spans="1:9">
      <c r="A394" s="23" t="s">
        <v>550</v>
      </c>
      <c r="B394" s="21" t="s">
        <v>52</v>
      </c>
      <c r="C394" s="35"/>
      <c r="D394" s="73">
        <v>9281</v>
      </c>
      <c r="E394" s="9"/>
      <c r="F394" s="7"/>
      <c r="G394" s="2"/>
      <c r="H394" s="2"/>
      <c r="I394" s="2" t="s">
        <v>25</v>
      </c>
    </row>
    <row r="395" spans="1:9">
      <c r="A395" s="23" t="s">
        <v>551</v>
      </c>
      <c r="B395" s="21" t="s">
        <v>52</v>
      </c>
      <c r="C395" s="35"/>
      <c r="D395" s="73">
        <v>9273</v>
      </c>
      <c r="E395" s="9"/>
      <c r="F395" s="7"/>
      <c r="G395" s="2"/>
      <c r="H395" s="2"/>
      <c r="I395" s="2" t="s">
        <v>25</v>
      </c>
    </row>
    <row r="396" spans="1:9">
      <c r="A396" s="23" t="s">
        <v>552</v>
      </c>
      <c r="B396" s="21" t="s">
        <v>52</v>
      </c>
      <c r="C396" s="35"/>
      <c r="D396" s="73">
        <v>8584</v>
      </c>
      <c r="E396" s="9"/>
      <c r="F396" s="7"/>
      <c r="G396" s="2"/>
      <c r="H396" s="2"/>
      <c r="I396" s="2" t="s">
        <v>25</v>
      </c>
    </row>
    <row r="397" spans="1:9">
      <c r="A397" s="23" t="s">
        <v>553</v>
      </c>
      <c r="B397" s="21" t="s">
        <v>52</v>
      </c>
      <c r="C397" s="35"/>
      <c r="D397" s="73">
        <v>8345</v>
      </c>
      <c r="E397" s="9"/>
      <c r="F397" s="7"/>
      <c r="G397" s="2"/>
      <c r="H397" s="2"/>
      <c r="I397" s="2" t="s">
        <v>25</v>
      </c>
    </row>
    <row r="398" spans="1:9">
      <c r="A398" s="23" t="s">
        <v>554</v>
      </c>
      <c r="B398" s="21" t="s">
        <v>52</v>
      </c>
      <c r="C398" s="35"/>
      <c r="D398" s="73">
        <v>8345</v>
      </c>
      <c r="E398" s="9"/>
      <c r="F398" s="7"/>
      <c r="G398" s="2"/>
      <c r="H398" s="2"/>
      <c r="I398" s="2" t="s">
        <v>25</v>
      </c>
    </row>
    <row r="399" spans="1:9">
      <c r="A399" s="23" t="s">
        <v>555</v>
      </c>
      <c r="B399" s="21" t="s">
        <v>52</v>
      </c>
      <c r="C399" s="35"/>
      <c r="D399" s="73">
        <v>8345</v>
      </c>
      <c r="E399" s="9"/>
      <c r="F399" s="7"/>
      <c r="G399" s="2"/>
      <c r="H399" s="2"/>
      <c r="I399" s="2" t="s">
        <v>25</v>
      </c>
    </row>
    <row r="400" spans="1:9">
      <c r="A400" s="23" t="s">
        <v>124</v>
      </c>
      <c r="B400" s="21" t="s">
        <v>52</v>
      </c>
      <c r="C400" s="35"/>
      <c r="D400" s="73">
        <v>7850</v>
      </c>
      <c r="E400" s="9"/>
      <c r="F400" s="7"/>
      <c r="G400" s="2"/>
      <c r="H400" s="2"/>
      <c r="I400" s="2" t="s">
        <v>25</v>
      </c>
    </row>
    <row r="401" spans="1:9">
      <c r="A401" s="23" t="s">
        <v>556</v>
      </c>
      <c r="B401" s="21" t="s">
        <v>52</v>
      </c>
      <c r="C401" s="35"/>
      <c r="D401" s="73">
        <v>7691</v>
      </c>
      <c r="E401" s="9"/>
      <c r="F401" s="7"/>
      <c r="G401" s="2"/>
      <c r="H401" s="2"/>
      <c r="I401" s="2" t="s">
        <v>25</v>
      </c>
    </row>
    <row r="402" spans="1:9">
      <c r="A402" s="23" t="s">
        <v>557</v>
      </c>
      <c r="B402" s="21" t="s">
        <v>52</v>
      </c>
      <c r="C402" s="35"/>
      <c r="D402" s="73">
        <v>7691</v>
      </c>
      <c r="E402" s="9"/>
      <c r="F402" s="7"/>
      <c r="G402" s="2"/>
      <c r="H402" s="2"/>
      <c r="I402" s="2" t="s">
        <v>25</v>
      </c>
    </row>
    <row r="403" spans="1:9">
      <c r="A403" s="23" t="s">
        <v>558</v>
      </c>
      <c r="B403" s="21" t="s">
        <v>52</v>
      </c>
      <c r="C403" s="35"/>
      <c r="D403" s="73">
        <v>7691</v>
      </c>
      <c r="E403" s="9"/>
      <c r="F403" s="7"/>
      <c r="G403" s="2"/>
      <c r="H403" s="2"/>
      <c r="I403" s="2" t="s">
        <v>25</v>
      </c>
    </row>
    <row r="404" spans="1:9">
      <c r="A404" s="23" t="s">
        <v>559</v>
      </c>
      <c r="B404" s="21" t="s">
        <v>52</v>
      </c>
      <c r="C404" s="35"/>
      <c r="D404" s="73">
        <v>6983</v>
      </c>
      <c r="E404" s="9"/>
      <c r="F404" s="7"/>
      <c r="G404" s="2"/>
      <c r="H404" s="2"/>
      <c r="I404" s="2" t="s">
        <v>25</v>
      </c>
    </row>
    <row r="405" spans="1:9">
      <c r="A405" s="23" t="s">
        <v>560</v>
      </c>
      <c r="B405" s="21" t="s">
        <v>52</v>
      </c>
      <c r="C405" s="35"/>
      <c r="D405" s="73">
        <v>6655</v>
      </c>
      <c r="E405" s="9"/>
      <c r="F405" s="7"/>
      <c r="G405" s="2"/>
      <c r="H405" s="2"/>
      <c r="I405" s="2" t="s">
        <v>25</v>
      </c>
    </row>
    <row r="406" spans="1:9">
      <c r="A406" s="23" t="s">
        <v>156</v>
      </c>
      <c r="B406" s="21" t="s">
        <v>52</v>
      </c>
      <c r="C406" s="35"/>
      <c r="D406" s="73">
        <v>6456</v>
      </c>
      <c r="E406" s="9"/>
      <c r="F406" s="7"/>
      <c r="G406" s="2"/>
      <c r="H406" s="2"/>
      <c r="I406" s="2" t="s">
        <v>25</v>
      </c>
    </row>
    <row r="407" spans="1:9">
      <c r="A407" s="23" t="s">
        <v>157</v>
      </c>
      <c r="B407" s="21" t="s">
        <v>52</v>
      </c>
      <c r="C407" s="35"/>
      <c r="D407" s="73">
        <v>2664</v>
      </c>
      <c r="E407" s="9"/>
      <c r="F407" s="7"/>
      <c r="G407" s="2"/>
      <c r="H407" s="2"/>
      <c r="I407" s="2" t="s">
        <v>25</v>
      </c>
    </row>
    <row r="408" spans="1:9">
      <c r="A408" s="23" t="s">
        <v>158</v>
      </c>
      <c r="B408" s="21" t="s">
        <v>52</v>
      </c>
      <c r="C408" s="35"/>
      <c r="D408" s="73">
        <v>1364</v>
      </c>
      <c r="E408" s="9"/>
      <c r="F408" s="7"/>
      <c r="G408" s="2"/>
      <c r="H408" s="2"/>
      <c r="I408" s="2" t="s">
        <v>25</v>
      </c>
    </row>
    <row r="409" spans="1:9">
      <c r="A409" s="23" t="s">
        <v>159</v>
      </c>
      <c r="B409" s="21" t="s">
        <v>52</v>
      </c>
      <c r="C409" s="72"/>
      <c r="D409" s="73">
        <v>1236</v>
      </c>
      <c r="E409" s="9"/>
      <c r="F409" s="7"/>
      <c r="G409" s="2"/>
      <c r="H409" s="2"/>
      <c r="I409" s="2" t="s">
        <v>25</v>
      </c>
    </row>
    <row r="410" spans="1:9">
      <c r="A410" s="23" t="s">
        <v>160</v>
      </c>
      <c r="B410" s="21" t="s">
        <v>52</v>
      </c>
      <c r="C410" s="72"/>
      <c r="D410" s="73">
        <v>1</v>
      </c>
      <c r="E410" s="9"/>
      <c r="F410" s="7"/>
      <c r="G410" s="2"/>
      <c r="H410" s="2"/>
      <c r="I410" s="2" t="s">
        <v>25</v>
      </c>
    </row>
    <row r="411" spans="1:9">
      <c r="A411" s="23" t="s">
        <v>161</v>
      </c>
      <c r="B411" s="21" t="s">
        <v>52</v>
      </c>
      <c r="C411" s="72"/>
      <c r="D411" s="73">
        <v>1</v>
      </c>
      <c r="E411" s="9"/>
      <c r="F411" s="7"/>
      <c r="G411" s="2"/>
      <c r="H411" s="2"/>
      <c r="I411" s="2" t="s">
        <v>25</v>
      </c>
    </row>
    <row r="412" spans="1:9">
      <c r="A412" s="23" t="s">
        <v>561</v>
      </c>
      <c r="B412" s="21" t="s">
        <v>52</v>
      </c>
      <c r="C412" s="72"/>
      <c r="D412" s="73">
        <v>1</v>
      </c>
      <c r="E412" s="9"/>
      <c r="F412" s="7"/>
      <c r="G412" s="2"/>
      <c r="H412" s="2"/>
      <c r="I412" s="2" t="s">
        <v>25</v>
      </c>
    </row>
    <row r="413" spans="1:9">
      <c r="A413" s="23" t="s">
        <v>162</v>
      </c>
      <c r="B413" s="21" t="s">
        <v>52</v>
      </c>
      <c r="C413" s="10">
        <v>24321.14</v>
      </c>
      <c r="D413" s="28"/>
      <c r="E413" s="9"/>
      <c r="F413" s="7"/>
      <c r="G413" s="2"/>
      <c r="H413" s="2"/>
      <c r="I413" s="2" t="s">
        <v>25</v>
      </c>
    </row>
    <row r="414" spans="1:9">
      <c r="A414" s="23" t="s">
        <v>163</v>
      </c>
      <c r="B414" s="21" t="s">
        <v>52</v>
      </c>
      <c r="C414" s="10">
        <v>22705</v>
      </c>
      <c r="D414" s="28"/>
      <c r="E414" s="9"/>
      <c r="F414" s="7"/>
      <c r="G414" s="2"/>
      <c r="H414" s="2"/>
      <c r="I414" s="2" t="s">
        <v>25</v>
      </c>
    </row>
    <row r="415" spans="1:9">
      <c r="A415" s="23" t="s">
        <v>164</v>
      </c>
      <c r="B415" s="21" t="s">
        <v>52</v>
      </c>
      <c r="C415" s="10">
        <v>16435</v>
      </c>
      <c r="D415" s="28"/>
      <c r="E415" s="9"/>
      <c r="F415" s="7"/>
      <c r="G415" s="2"/>
      <c r="H415" s="2"/>
      <c r="I415" s="2" t="s">
        <v>25</v>
      </c>
    </row>
    <row r="416" spans="1:9">
      <c r="A416" s="23" t="s">
        <v>165</v>
      </c>
      <c r="B416" s="21" t="s">
        <v>52</v>
      </c>
      <c r="C416" s="10">
        <v>13755</v>
      </c>
      <c r="D416" s="28"/>
      <c r="E416" s="9"/>
      <c r="F416" s="7"/>
      <c r="G416" s="2"/>
      <c r="H416" s="2"/>
      <c r="I416" s="2" t="s">
        <v>25</v>
      </c>
    </row>
    <row r="417" spans="1:9">
      <c r="A417" s="23" t="s">
        <v>166</v>
      </c>
      <c r="B417" s="21" t="s">
        <v>52</v>
      </c>
      <c r="C417" s="10">
        <v>12427</v>
      </c>
      <c r="D417" s="28"/>
      <c r="E417" s="9"/>
      <c r="F417" s="7"/>
      <c r="G417" s="2"/>
      <c r="H417" s="2"/>
      <c r="I417" s="2" t="s">
        <v>25</v>
      </c>
    </row>
    <row r="418" spans="1:9">
      <c r="A418" s="23" t="s">
        <v>167</v>
      </c>
      <c r="B418" s="21" t="s">
        <v>52</v>
      </c>
      <c r="C418" s="10">
        <v>9214</v>
      </c>
      <c r="D418" s="28"/>
      <c r="E418" s="9"/>
      <c r="F418" s="7"/>
      <c r="G418" s="2"/>
      <c r="H418" s="2"/>
      <c r="I418" s="2" t="s">
        <v>25</v>
      </c>
    </row>
    <row r="419" spans="1:9">
      <c r="A419" s="23" t="s">
        <v>168</v>
      </c>
      <c r="B419" s="21" t="s">
        <v>52</v>
      </c>
      <c r="C419" s="10">
        <v>8960</v>
      </c>
      <c r="D419" s="28"/>
      <c r="E419" s="9"/>
      <c r="F419" s="7"/>
      <c r="G419" s="2"/>
      <c r="H419" s="2"/>
      <c r="I419" s="2" t="s">
        <v>25</v>
      </c>
    </row>
    <row r="420" spans="1:9">
      <c r="A420" s="23" t="s">
        <v>169</v>
      </c>
      <c r="B420" s="21" t="s">
        <v>52</v>
      </c>
      <c r="C420" s="10">
        <v>8766.1200000000008</v>
      </c>
      <c r="D420" s="28"/>
      <c r="E420" s="9"/>
      <c r="F420" s="7"/>
      <c r="G420" s="2"/>
      <c r="H420" s="2"/>
      <c r="I420" s="2" t="s">
        <v>25</v>
      </c>
    </row>
    <row r="421" spans="1:9">
      <c r="A421" s="23" t="s">
        <v>170</v>
      </c>
      <c r="B421" s="21" t="s">
        <v>52</v>
      </c>
      <c r="C421" s="10">
        <v>7997.4</v>
      </c>
      <c r="D421" s="28"/>
      <c r="E421" s="9"/>
      <c r="F421" s="7"/>
      <c r="G421" s="2"/>
      <c r="H421" s="2"/>
      <c r="I421" s="2" t="s">
        <v>25</v>
      </c>
    </row>
    <row r="422" spans="1:9">
      <c r="A422" s="23" t="s">
        <v>171</v>
      </c>
      <c r="B422" s="21" t="s">
        <v>52</v>
      </c>
      <c r="C422" s="10">
        <v>6427</v>
      </c>
      <c r="D422" s="28"/>
      <c r="E422" s="9"/>
      <c r="F422" s="7"/>
      <c r="G422" s="2"/>
      <c r="H422" s="2"/>
      <c r="I422" s="2" t="s">
        <v>25</v>
      </c>
    </row>
    <row r="423" spans="1:9">
      <c r="A423" s="23" t="s">
        <v>172</v>
      </c>
      <c r="B423" s="21" t="s">
        <v>52</v>
      </c>
      <c r="C423" s="10">
        <v>5165</v>
      </c>
      <c r="D423" s="28"/>
      <c r="E423" s="9"/>
      <c r="F423" s="7"/>
      <c r="G423" s="2"/>
      <c r="H423" s="2"/>
      <c r="I423" s="2" t="s">
        <v>25</v>
      </c>
    </row>
    <row r="424" spans="1:9">
      <c r="A424" s="23" t="s">
        <v>173</v>
      </c>
      <c r="B424" s="21" t="s">
        <v>52</v>
      </c>
      <c r="C424" s="10">
        <v>5110</v>
      </c>
      <c r="D424" s="28"/>
      <c r="E424" s="9"/>
      <c r="F424" s="7"/>
      <c r="G424" s="2"/>
      <c r="H424" s="2"/>
      <c r="I424" s="2" t="s">
        <v>25</v>
      </c>
    </row>
    <row r="425" spans="1:9">
      <c r="A425" s="23" t="s">
        <v>562</v>
      </c>
      <c r="B425" s="21" t="s">
        <v>52</v>
      </c>
      <c r="C425" s="10">
        <v>5025.1099999999997</v>
      </c>
      <c r="D425" s="28"/>
      <c r="E425" s="9"/>
      <c r="F425" s="7"/>
      <c r="G425" s="2"/>
      <c r="H425" s="2"/>
      <c r="I425" s="2" t="s">
        <v>25</v>
      </c>
    </row>
    <row r="426" spans="1:9">
      <c r="A426" s="23" t="s">
        <v>174</v>
      </c>
      <c r="B426" s="21" t="s">
        <v>52</v>
      </c>
      <c r="C426" s="10">
        <v>4871</v>
      </c>
      <c r="D426" s="28"/>
      <c r="E426" s="9"/>
      <c r="F426" s="7"/>
      <c r="G426" s="2"/>
      <c r="H426" s="2"/>
      <c r="I426" s="2" t="s">
        <v>25</v>
      </c>
    </row>
    <row r="427" spans="1:9">
      <c r="A427" s="23" t="s">
        <v>175</v>
      </c>
      <c r="B427" s="21" t="s">
        <v>52</v>
      </c>
      <c r="C427" s="10">
        <v>3930</v>
      </c>
      <c r="D427" s="28"/>
      <c r="E427" s="9"/>
      <c r="F427" s="7"/>
      <c r="G427" s="2"/>
      <c r="H427" s="2"/>
      <c r="I427" s="2" t="s">
        <v>25</v>
      </c>
    </row>
    <row r="428" spans="1:9">
      <c r="A428" s="23" t="s">
        <v>176</v>
      </c>
      <c r="B428" s="21" t="s">
        <v>52</v>
      </c>
      <c r="C428" s="10">
        <v>3816</v>
      </c>
      <c r="D428" s="28"/>
      <c r="E428" s="9"/>
      <c r="F428" s="7"/>
      <c r="G428" s="2"/>
      <c r="H428" s="2"/>
      <c r="I428" s="2" t="s">
        <v>25</v>
      </c>
    </row>
    <row r="429" spans="1:9">
      <c r="A429" s="23" t="s">
        <v>563</v>
      </c>
      <c r="B429" s="21" t="s">
        <v>52</v>
      </c>
      <c r="C429" s="10">
        <v>3544.8</v>
      </c>
      <c r="D429" s="28"/>
      <c r="E429" s="9"/>
      <c r="F429" s="7"/>
      <c r="G429" s="2"/>
      <c r="H429" s="2"/>
      <c r="I429" s="2" t="s">
        <v>25</v>
      </c>
    </row>
    <row r="430" spans="1:9">
      <c r="A430" s="23" t="s">
        <v>177</v>
      </c>
      <c r="B430" s="21" t="s">
        <v>52</v>
      </c>
      <c r="C430" s="10">
        <v>3210</v>
      </c>
      <c r="D430" s="28"/>
      <c r="E430" s="9"/>
      <c r="F430" s="7"/>
      <c r="G430" s="2"/>
      <c r="H430" s="2"/>
      <c r="I430" s="2" t="s">
        <v>25</v>
      </c>
    </row>
    <row r="431" spans="1:9">
      <c r="A431" s="23" t="s">
        <v>178</v>
      </c>
      <c r="B431" s="21" t="s">
        <v>52</v>
      </c>
      <c r="C431" s="10">
        <v>2376.37</v>
      </c>
      <c r="D431" s="28"/>
      <c r="E431" s="9"/>
      <c r="F431" s="7"/>
      <c r="G431" s="2"/>
      <c r="H431" s="2"/>
      <c r="I431" s="2" t="s">
        <v>25</v>
      </c>
    </row>
    <row r="432" spans="1:9">
      <c r="A432" s="23" t="s">
        <v>564</v>
      </c>
      <c r="B432" s="21" t="s">
        <v>52</v>
      </c>
      <c r="C432" s="10">
        <v>2350.56</v>
      </c>
      <c r="D432" s="28"/>
      <c r="E432" s="9"/>
      <c r="F432" s="7"/>
      <c r="G432" s="2"/>
      <c r="H432" s="2"/>
      <c r="I432" s="2" t="s">
        <v>25</v>
      </c>
    </row>
    <row r="433" spans="1:9">
      <c r="A433" s="23" t="s">
        <v>179</v>
      </c>
      <c r="B433" s="21" t="s">
        <v>52</v>
      </c>
      <c r="C433" s="10">
        <v>2343</v>
      </c>
      <c r="D433" s="28"/>
      <c r="E433" s="9"/>
      <c r="F433" s="7"/>
      <c r="G433" s="2"/>
      <c r="H433" s="2"/>
      <c r="I433" s="2" t="s">
        <v>25</v>
      </c>
    </row>
    <row r="434" spans="1:9">
      <c r="A434" s="23" t="s">
        <v>180</v>
      </c>
      <c r="B434" s="21" t="s">
        <v>52</v>
      </c>
      <c r="C434" s="10">
        <v>2171.85</v>
      </c>
      <c r="D434" s="28"/>
      <c r="E434" s="9"/>
      <c r="F434" s="7"/>
      <c r="G434" s="2"/>
      <c r="H434" s="2"/>
      <c r="I434" s="2" t="s">
        <v>25</v>
      </c>
    </row>
    <row r="435" spans="1:9">
      <c r="A435" s="23" t="s">
        <v>181</v>
      </c>
      <c r="B435" s="21" t="s">
        <v>52</v>
      </c>
      <c r="C435" s="10">
        <v>2040</v>
      </c>
      <c r="D435" s="28"/>
      <c r="E435" s="9"/>
      <c r="F435" s="7"/>
      <c r="G435" s="2"/>
      <c r="H435" s="2"/>
      <c r="I435" s="2" t="s">
        <v>25</v>
      </c>
    </row>
    <row r="436" spans="1:9">
      <c r="A436" s="23" t="s">
        <v>182</v>
      </c>
      <c r="B436" s="21" t="s">
        <v>52</v>
      </c>
      <c r="C436" s="10">
        <v>2040</v>
      </c>
      <c r="D436" s="28"/>
      <c r="E436" s="9"/>
      <c r="F436" s="7"/>
      <c r="G436" s="2"/>
      <c r="H436" s="2"/>
      <c r="I436" s="2" t="s">
        <v>25</v>
      </c>
    </row>
    <row r="437" spans="1:9">
      <c r="A437" s="23" t="s">
        <v>183</v>
      </c>
      <c r="B437" s="21" t="s">
        <v>52</v>
      </c>
      <c r="C437" s="10">
        <v>1556.35</v>
      </c>
      <c r="D437" s="28"/>
      <c r="E437" s="9"/>
      <c r="F437" s="7"/>
      <c r="G437" s="2"/>
      <c r="H437" s="2"/>
      <c r="I437" s="2" t="s">
        <v>25</v>
      </c>
    </row>
    <row r="438" spans="1:9">
      <c r="A438" s="23" t="s">
        <v>184</v>
      </c>
      <c r="B438" s="21" t="s">
        <v>52</v>
      </c>
      <c r="C438" s="10">
        <v>1534</v>
      </c>
      <c r="D438" s="28"/>
      <c r="E438" s="9"/>
      <c r="F438" s="7"/>
      <c r="G438" s="2"/>
      <c r="H438" s="2"/>
      <c r="I438" s="2" t="s">
        <v>25</v>
      </c>
    </row>
    <row r="439" spans="1:9">
      <c r="A439" s="23" t="s">
        <v>185</v>
      </c>
      <c r="B439" s="21" t="s">
        <v>52</v>
      </c>
      <c r="C439" s="10">
        <v>1500</v>
      </c>
      <c r="D439" s="28"/>
      <c r="E439" s="9"/>
      <c r="F439" s="7"/>
      <c r="G439" s="2"/>
      <c r="H439" s="2"/>
      <c r="I439" s="2" t="s">
        <v>25</v>
      </c>
    </row>
    <row r="440" spans="1:9">
      <c r="A440" s="23" t="s">
        <v>186</v>
      </c>
      <c r="B440" s="21" t="s">
        <v>52</v>
      </c>
      <c r="C440" s="10">
        <v>1487.37</v>
      </c>
      <c r="D440" s="28"/>
      <c r="E440" s="9"/>
      <c r="F440" s="7"/>
      <c r="G440" s="2"/>
      <c r="H440" s="2"/>
      <c r="I440" s="2" t="s">
        <v>25</v>
      </c>
    </row>
    <row r="441" spans="1:9">
      <c r="A441" s="23" t="s">
        <v>187</v>
      </c>
      <c r="B441" s="21" t="s">
        <v>52</v>
      </c>
      <c r="C441" s="10">
        <v>1484</v>
      </c>
      <c r="D441" s="28"/>
      <c r="E441" s="9"/>
      <c r="F441" s="7"/>
      <c r="G441" s="2"/>
      <c r="H441" s="2"/>
      <c r="I441" s="2" t="s">
        <v>25</v>
      </c>
    </row>
    <row r="442" spans="1:9">
      <c r="A442" s="23" t="s">
        <v>188</v>
      </c>
      <c r="B442" s="21" t="s">
        <v>52</v>
      </c>
      <c r="C442" s="10">
        <v>1261.0899999999999</v>
      </c>
      <c r="D442" s="28"/>
      <c r="E442" s="9"/>
      <c r="F442" s="7"/>
      <c r="G442" s="2"/>
      <c r="H442" s="2"/>
      <c r="I442" s="2" t="s">
        <v>25</v>
      </c>
    </row>
    <row r="443" spans="1:9">
      <c r="A443" s="23" t="s">
        <v>189</v>
      </c>
      <c r="B443" s="21" t="s">
        <v>52</v>
      </c>
      <c r="C443" s="10">
        <v>1253.56</v>
      </c>
      <c r="D443" s="28"/>
      <c r="E443" s="9"/>
      <c r="F443" s="7"/>
      <c r="G443" s="2"/>
      <c r="H443" s="2"/>
      <c r="I443" s="2" t="s">
        <v>25</v>
      </c>
    </row>
    <row r="444" spans="1:9">
      <c r="A444" s="23" t="s">
        <v>190</v>
      </c>
      <c r="B444" s="21" t="s">
        <v>52</v>
      </c>
      <c r="C444" s="10">
        <v>1146.8699999999999</v>
      </c>
      <c r="D444" s="28"/>
      <c r="E444" s="9"/>
      <c r="F444" s="7"/>
      <c r="G444" s="2"/>
      <c r="H444" s="2"/>
      <c r="I444" s="2" t="s">
        <v>25</v>
      </c>
    </row>
    <row r="445" spans="1:9">
      <c r="A445" s="23" t="s">
        <v>565</v>
      </c>
      <c r="B445" s="21" t="s">
        <v>52</v>
      </c>
      <c r="C445" s="10">
        <v>1051.92</v>
      </c>
      <c r="D445" s="28"/>
      <c r="E445" s="9"/>
      <c r="F445" s="7"/>
      <c r="G445" s="2"/>
      <c r="H445" s="2"/>
      <c r="I445" s="2" t="s">
        <v>25</v>
      </c>
    </row>
    <row r="446" spans="1:9">
      <c r="A446" s="23" t="s">
        <v>191</v>
      </c>
      <c r="B446" s="21" t="s">
        <v>52</v>
      </c>
      <c r="C446" s="10">
        <v>1000</v>
      </c>
      <c r="D446" s="28"/>
      <c r="E446" s="9"/>
      <c r="F446" s="7"/>
      <c r="G446" s="2"/>
      <c r="H446" s="2"/>
      <c r="I446" s="2" t="s">
        <v>25</v>
      </c>
    </row>
    <row r="447" spans="1:9">
      <c r="A447" s="23" t="s">
        <v>192</v>
      </c>
      <c r="B447" s="21" t="s">
        <v>52</v>
      </c>
      <c r="C447" s="10">
        <v>1000</v>
      </c>
      <c r="D447" s="28"/>
      <c r="E447" s="9"/>
      <c r="F447" s="7"/>
      <c r="G447" s="2"/>
      <c r="H447" s="2"/>
      <c r="I447" s="2" t="s">
        <v>25</v>
      </c>
    </row>
    <row r="448" spans="1:9">
      <c r="A448" s="23" t="s">
        <v>193</v>
      </c>
      <c r="B448" s="21" t="s">
        <v>52</v>
      </c>
      <c r="C448" s="10">
        <v>995</v>
      </c>
      <c r="D448" s="28"/>
      <c r="E448" s="9"/>
      <c r="F448" s="7"/>
      <c r="G448" s="2"/>
      <c r="H448" s="2"/>
      <c r="I448" s="2" t="s">
        <v>25</v>
      </c>
    </row>
    <row r="449" spans="1:9">
      <c r="A449" s="23" t="s">
        <v>194</v>
      </c>
      <c r="B449" s="21" t="s">
        <v>52</v>
      </c>
      <c r="C449" s="10">
        <v>944.29</v>
      </c>
      <c r="D449" s="28"/>
      <c r="E449" s="9"/>
      <c r="F449" s="7"/>
      <c r="G449" s="2"/>
      <c r="H449" s="2"/>
      <c r="I449" s="2" t="s">
        <v>25</v>
      </c>
    </row>
    <row r="450" spans="1:9">
      <c r="A450" s="23" t="s">
        <v>195</v>
      </c>
      <c r="B450" s="21" t="s">
        <v>52</v>
      </c>
      <c r="C450" s="10">
        <v>939.66</v>
      </c>
      <c r="D450" s="28"/>
      <c r="E450" s="9"/>
      <c r="F450" s="7"/>
      <c r="G450" s="2"/>
      <c r="H450" s="2"/>
      <c r="I450" s="2" t="s">
        <v>25</v>
      </c>
    </row>
    <row r="451" spans="1:9">
      <c r="A451" s="23" t="s">
        <v>196</v>
      </c>
      <c r="B451" s="21" t="s">
        <v>52</v>
      </c>
      <c r="C451" s="10">
        <v>895</v>
      </c>
      <c r="D451" s="28"/>
      <c r="E451" s="9"/>
      <c r="F451" s="7"/>
      <c r="G451" s="2"/>
      <c r="H451" s="2"/>
      <c r="I451" s="2" t="s">
        <v>25</v>
      </c>
    </row>
    <row r="452" spans="1:9">
      <c r="A452" s="23" t="s">
        <v>197</v>
      </c>
      <c r="B452" s="21" t="s">
        <v>52</v>
      </c>
      <c r="C452" s="10">
        <v>884.3</v>
      </c>
      <c r="D452" s="28"/>
      <c r="E452" s="9"/>
      <c r="F452" s="7"/>
      <c r="G452" s="2"/>
      <c r="H452" s="2"/>
      <c r="I452" s="2" t="s">
        <v>25</v>
      </c>
    </row>
    <row r="453" spans="1:9" ht="28.5">
      <c r="A453" s="33" t="s">
        <v>198</v>
      </c>
      <c r="B453" s="21" t="s">
        <v>52</v>
      </c>
      <c r="C453" s="10">
        <v>846</v>
      </c>
      <c r="D453" s="28"/>
      <c r="E453" s="9"/>
      <c r="F453" s="7"/>
      <c r="G453" s="2"/>
      <c r="H453" s="2"/>
      <c r="I453" s="2" t="s">
        <v>25</v>
      </c>
    </row>
    <row r="454" spans="1:9">
      <c r="A454" s="23" t="s">
        <v>199</v>
      </c>
      <c r="B454" s="21" t="s">
        <v>52</v>
      </c>
      <c r="C454" s="10">
        <v>794.89</v>
      </c>
      <c r="D454" s="28"/>
      <c r="E454" s="9"/>
      <c r="F454" s="7"/>
      <c r="G454" s="2"/>
      <c r="H454" s="2"/>
      <c r="I454" s="2" t="s">
        <v>25</v>
      </c>
    </row>
    <row r="455" spans="1:9">
      <c r="A455" s="23" t="s">
        <v>200</v>
      </c>
      <c r="B455" s="21" t="s">
        <v>52</v>
      </c>
      <c r="C455" s="10">
        <v>763.18</v>
      </c>
      <c r="D455" s="28"/>
      <c r="E455" s="9"/>
      <c r="F455" s="7"/>
      <c r="G455" s="2"/>
      <c r="H455" s="2"/>
      <c r="I455" s="2" t="s">
        <v>25</v>
      </c>
    </row>
    <row r="456" spans="1:9" ht="19.5">
      <c r="A456" s="33" t="s">
        <v>201</v>
      </c>
      <c r="B456" s="21" t="s">
        <v>52</v>
      </c>
      <c r="C456" s="10">
        <v>736.18</v>
      </c>
      <c r="D456" s="28"/>
      <c r="E456" s="9"/>
      <c r="F456" s="7"/>
      <c r="G456" s="2"/>
      <c r="H456" s="2"/>
      <c r="I456" s="2" t="s">
        <v>25</v>
      </c>
    </row>
    <row r="457" spans="1:9">
      <c r="A457" s="23" t="s">
        <v>202</v>
      </c>
      <c r="B457" s="21" t="s">
        <v>52</v>
      </c>
      <c r="C457" s="10">
        <v>710</v>
      </c>
      <c r="D457" s="28"/>
      <c r="E457" s="9"/>
      <c r="F457" s="7"/>
      <c r="G457" s="2"/>
      <c r="H457" s="2"/>
      <c r="I457" s="2" t="s">
        <v>25</v>
      </c>
    </row>
    <row r="458" spans="1:9">
      <c r="A458" s="23" t="s">
        <v>203</v>
      </c>
      <c r="B458" s="21" t="s">
        <v>52</v>
      </c>
      <c r="C458" s="10">
        <v>702.13</v>
      </c>
      <c r="D458" s="28"/>
      <c r="E458" s="9"/>
      <c r="F458" s="7"/>
      <c r="G458" s="2"/>
      <c r="H458" s="2"/>
      <c r="I458" s="2" t="s">
        <v>25</v>
      </c>
    </row>
    <row r="459" spans="1:9">
      <c r="A459" s="23" t="s">
        <v>204</v>
      </c>
      <c r="B459" s="21" t="s">
        <v>52</v>
      </c>
      <c r="C459" s="10">
        <v>671.53</v>
      </c>
      <c r="D459" s="28"/>
      <c r="E459" s="9"/>
      <c r="F459" s="7"/>
      <c r="G459" s="2"/>
      <c r="H459" s="2"/>
      <c r="I459" s="2" t="s">
        <v>25</v>
      </c>
    </row>
    <row r="460" spans="1:9">
      <c r="A460" s="23" t="s">
        <v>205</v>
      </c>
      <c r="B460" s="21" t="s">
        <v>52</v>
      </c>
      <c r="C460" s="10">
        <v>671.53</v>
      </c>
      <c r="D460" s="28"/>
      <c r="E460" s="9"/>
      <c r="F460" s="7"/>
      <c r="G460" s="2"/>
      <c r="H460" s="2"/>
      <c r="I460" s="2" t="s">
        <v>25</v>
      </c>
    </row>
    <row r="461" spans="1:9">
      <c r="A461" s="23" t="s">
        <v>206</v>
      </c>
      <c r="B461" s="21" t="s">
        <v>52</v>
      </c>
      <c r="C461" s="10">
        <v>665</v>
      </c>
      <c r="D461" s="37"/>
      <c r="E461" s="9"/>
      <c r="F461" s="7"/>
      <c r="G461" s="2"/>
      <c r="H461" s="2"/>
      <c r="I461" s="2" t="s">
        <v>25</v>
      </c>
    </row>
    <row r="462" spans="1:9">
      <c r="A462" s="23" t="s">
        <v>207</v>
      </c>
      <c r="B462" s="21" t="s">
        <v>52</v>
      </c>
      <c r="C462" s="10">
        <v>637.79</v>
      </c>
      <c r="D462" s="37"/>
      <c r="E462" s="9"/>
      <c r="F462" s="7"/>
      <c r="G462" s="2"/>
      <c r="H462" s="2"/>
      <c r="I462" s="2" t="s">
        <v>25</v>
      </c>
    </row>
    <row r="463" spans="1:9">
      <c r="A463" s="23" t="s">
        <v>208</v>
      </c>
      <c r="B463" s="21" t="s">
        <v>52</v>
      </c>
      <c r="C463" s="10">
        <v>622.62</v>
      </c>
      <c r="D463" s="37"/>
      <c r="E463" s="9"/>
      <c r="F463" s="7"/>
      <c r="G463" s="2"/>
      <c r="H463" s="2"/>
      <c r="I463" s="2" t="s">
        <v>25</v>
      </c>
    </row>
    <row r="464" spans="1:9">
      <c r="A464" s="23" t="s">
        <v>209</v>
      </c>
      <c r="B464" s="21" t="s">
        <v>52</v>
      </c>
      <c r="C464" s="10">
        <v>622.62</v>
      </c>
      <c r="D464" s="37"/>
      <c r="E464" s="9"/>
      <c r="F464" s="7"/>
      <c r="G464" s="2"/>
      <c r="H464" s="2"/>
      <c r="I464" s="2" t="s">
        <v>25</v>
      </c>
    </row>
    <row r="465" spans="1:9">
      <c r="A465" s="23" t="s">
        <v>210</v>
      </c>
      <c r="B465" s="21" t="s">
        <v>52</v>
      </c>
      <c r="C465" s="10">
        <v>600</v>
      </c>
      <c r="D465" s="37"/>
      <c r="E465" s="9"/>
      <c r="F465" s="7"/>
      <c r="G465" s="2"/>
      <c r="H465" s="2"/>
      <c r="I465" s="2" t="s">
        <v>25</v>
      </c>
    </row>
    <row r="466" spans="1:9">
      <c r="A466" s="23" t="s">
        <v>211</v>
      </c>
      <c r="B466" s="21" t="s">
        <v>52</v>
      </c>
      <c r="C466" s="10">
        <v>544.28</v>
      </c>
      <c r="D466" s="37"/>
      <c r="E466" s="9"/>
      <c r="F466" s="7"/>
      <c r="G466" s="2"/>
      <c r="H466" s="2"/>
      <c r="I466" s="2" t="s">
        <v>25</v>
      </c>
    </row>
    <row r="467" spans="1:9">
      <c r="A467" s="23" t="s">
        <v>212</v>
      </c>
      <c r="B467" s="21" t="s">
        <v>52</v>
      </c>
      <c r="C467" s="10">
        <v>482.06</v>
      </c>
      <c r="D467" s="37"/>
      <c r="E467" s="9"/>
      <c r="F467" s="7"/>
      <c r="G467" s="2"/>
      <c r="H467" s="2"/>
      <c r="I467" s="2" t="s">
        <v>25</v>
      </c>
    </row>
    <row r="468" spans="1:9">
      <c r="A468" s="23" t="s">
        <v>213</v>
      </c>
      <c r="B468" s="21" t="s">
        <v>52</v>
      </c>
      <c r="C468" s="10">
        <v>482.06</v>
      </c>
      <c r="D468" s="37"/>
      <c r="E468" s="9"/>
      <c r="F468" s="7"/>
      <c r="G468" s="2"/>
      <c r="H468" s="2"/>
      <c r="I468" s="2" t="s">
        <v>25</v>
      </c>
    </row>
    <row r="469" spans="1:9">
      <c r="A469" s="23" t="s">
        <v>438</v>
      </c>
      <c r="B469" s="21" t="s">
        <v>52</v>
      </c>
      <c r="C469" s="10">
        <v>470.8</v>
      </c>
      <c r="D469" s="37"/>
      <c r="E469" s="9"/>
      <c r="F469" s="7"/>
      <c r="G469" s="2"/>
      <c r="H469" s="2"/>
      <c r="I469" s="2" t="s">
        <v>25</v>
      </c>
    </row>
    <row r="470" spans="1:9">
      <c r="A470" s="23" t="s">
        <v>214</v>
      </c>
      <c r="B470" s="21" t="s">
        <v>52</v>
      </c>
      <c r="C470" s="10">
        <v>435.4</v>
      </c>
      <c r="D470" s="37"/>
      <c r="E470" s="9"/>
      <c r="F470" s="7"/>
      <c r="G470" s="2"/>
      <c r="H470" s="2"/>
      <c r="I470" s="2" t="s">
        <v>25</v>
      </c>
    </row>
    <row r="471" spans="1:9">
      <c r="A471" s="23" t="s">
        <v>566</v>
      </c>
      <c r="B471" s="21" t="s">
        <v>52</v>
      </c>
      <c r="C471" s="10">
        <v>391.27</v>
      </c>
      <c r="D471" s="37"/>
      <c r="E471" s="9"/>
      <c r="F471" s="7"/>
      <c r="G471" s="2"/>
      <c r="H471" s="2"/>
      <c r="I471" s="2" t="s">
        <v>25</v>
      </c>
    </row>
    <row r="472" spans="1:9">
      <c r="A472" s="23" t="s">
        <v>567</v>
      </c>
      <c r="B472" s="21" t="s">
        <v>52</v>
      </c>
      <c r="C472" s="10">
        <v>383.03</v>
      </c>
      <c r="D472" s="37"/>
      <c r="E472" s="9"/>
      <c r="F472" s="7"/>
      <c r="G472" s="2"/>
      <c r="H472" s="2"/>
      <c r="I472" s="2" t="s">
        <v>25</v>
      </c>
    </row>
    <row r="473" spans="1:9">
      <c r="A473" s="23" t="s">
        <v>215</v>
      </c>
      <c r="B473" s="21" t="s">
        <v>52</v>
      </c>
      <c r="C473" s="10">
        <v>351.5</v>
      </c>
      <c r="D473" s="37"/>
      <c r="E473" s="9"/>
      <c r="F473" s="7"/>
      <c r="G473" s="2"/>
      <c r="H473" s="2"/>
      <c r="I473" s="2" t="s">
        <v>25</v>
      </c>
    </row>
    <row r="474" spans="1:9">
      <c r="A474" s="23" t="s">
        <v>216</v>
      </c>
      <c r="B474" s="21" t="s">
        <v>52</v>
      </c>
      <c r="C474" s="10">
        <v>351.5</v>
      </c>
      <c r="D474" s="37"/>
      <c r="E474" s="9"/>
      <c r="F474" s="7"/>
      <c r="G474" s="2"/>
      <c r="H474" s="2"/>
      <c r="I474" s="2" t="s">
        <v>25</v>
      </c>
    </row>
    <row r="475" spans="1:9">
      <c r="A475" s="23" t="s">
        <v>217</v>
      </c>
      <c r="B475" s="21" t="s">
        <v>52</v>
      </c>
      <c r="C475" s="10">
        <v>351.5</v>
      </c>
      <c r="D475" s="37"/>
      <c r="E475" s="9"/>
      <c r="F475" s="7"/>
      <c r="G475" s="2"/>
      <c r="H475" s="2"/>
      <c r="I475" s="2" t="s">
        <v>25</v>
      </c>
    </row>
    <row r="476" spans="1:9">
      <c r="A476" s="23" t="s">
        <v>218</v>
      </c>
      <c r="B476" s="21" t="s">
        <v>52</v>
      </c>
      <c r="C476" s="10">
        <v>351.5</v>
      </c>
      <c r="D476" s="37"/>
      <c r="E476" s="9"/>
      <c r="F476" s="7"/>
      <c r="G476" s="2"/>
      <c r="H476" s="2"/>
      <c r="I476" s="2" t="s">
        <v>25</v>
      </c>
    </row>
    <row r="477" spans="1:9">
      <c r="A477" s="23" t="s">
        <v>219</v>
      </c>
      <c r="B477" s="21" t="s">
        <v>52</v>
      </c>
      <c r="C477" s="10">
        <v>351.5</v>
      </c>
      <c r="D477" s="37"/>
      <c r="E477" s="9"/>
      <c r="F477" s="7"/>
      <c r="G477" s="2"/>
      <c r="H477" s="2"/>
      <c r="I477" s="2" t="s">
        <v>25</v>
      </c>
    </row>
    <row r="478" spans="1:9">
      <c r="A478" s="23" t="s">
        <v>220</v>
      </c>
      <c r="B478" s="21" t="s">
        <v>52</v>
      </c>
      <c r="C478" s="10">
        <v>305.45</v>
      </c>
      <c r="D478" s="37"/>
      <c r="E478" s="9"/>
      <c r="F478" s="7"/>
      <c r="G478" s="2"/>
      <c r="H478" s="2"/>
      <c r="I478" s="2" t="s">
        <v>25</v>
      </c>
    </row>
    <row r="479" spans="1:9" ht="19.5">
      <c r="A479" s="33" t="s">
        <v>221</v>
      </c>
      <c r="B479" s="21" t="s">
        <v>52</v>
      </c>
      <c r="C479" s="10">
        <v>281.5</v>
      </c>
      <c r="D479" s="37"/>
      <c r="E479" s="9"/>
      <c r="F479" s="7"/>
      <c r="G479" s="2"/>
      <c r="H479" s="2"/>
      <c r="I479" s="2" t="s">
        <v>25</v>
      </c>
    </row>
    <row r="480" spans="1:9">
      <c r="A480" s="23" t="s">
        <v>222</v>
      </c>
      <c r="B480" s="21" t="s">
        <v>52</v>
      </c>
      <c r="C480" s="10">
        <v>281.26</v>
      </c>
      <c r="D480" s="37"/>
      <c r="E480" s="9"/>
      <c r="F480" s="7"/>
      <c r="G480" s="2"/>
      <c r="H480" s="2"/>
      <c r="I480" s="2" t="s">
        <v>25</v>
      </c>
    </row>
    <row r="481" spans="1:9">
      <c r="A481" s="23" t="s">
        <v>223</v>
      </c>
      <c r="B481" s="21" t="s">
        <v>52</v>
      </c>
      <c r="C481" s="10">
        <v>245.45</v>
      </c>
      <c r="D481" s="37"/>
      <c r="E481" s="9"/>
      <c r="F481" s="7"/>
      <c r="G481" s="2"/>
      <c r="H481" s="2"/>
      <c r="I481" s="2" t="s">
        <v>25</v>
      </c>
    </row>
    <row r="482" spans="1:9">
      <c r="A482" s="23" t="s">
        <v>224</v>
      </c>
      <c r="B482" s="21" t="s">
        <v>52</v>
      </c>
      <c r="C482" s="10">
        <v>245.1</v>
      </c>
      <c r="D482" s="37"/>
      <c r="E482" s="9"/>
      <c r="F482" s="7"/>
      <c r="G482" s="2"/>
      <c r="H482" s="2"/>
      <c r="I482" s="2" t="s">
        <v>25</v>
      </c>
    </row>
    <row r="483" spans="1:9">
      <c r="A483" s="23" t="s">
        <v>225</v>
      </c>
      <c r="B483" s="21" t="s">
        <v>52</v>
      </c>
      <c r="C483" s="10">
        <v>229</v>
      </c>
      <c r="D483" s="37"/>
      <c r="E483" s="9"/>
      <c r="F483" s="7"/>
      <c r="G483" s="2"/>
      <c r="H483" s="2"/>
      <c r="I483" s="2" t="s">
        <v>25</v>
      </c>
    </row>
    <row r="484" spans="1:9">
      <c r="A484" s="23" t="s">
        <v>226</v>
      </c>
      <c r="B484" s="21" t="s">
        <v>52</v>
      </c>
      <c r="C484" s="10">
        <v>201</v>
      </c>
      <c r="D484" s="37"/>
      <c r="E484" s="9"/>
      <c r="F484" s="7"/>
      <c r="G484" s="2"/>
      <c r="H484" s="2"/>
      <c r="I484" s="2" t="s">
        <v>25</v>
      </c>
    </row>
    <row r="485" spans="1:9">
      <c r="A485" s="23" t="s">
        <v>227</v>
      </c>
      <c r="B485" s="21" t="s">
        <v>52</v>
      </c>
      <c r="C485" s="10">
        <v>152.72999999999999</v>
      </c>
      <c r="D485" s="37"/>
      <c r="E485" s="9"/>
      <c r="F485" s="7"/>
      <c r="G485" s="2"/>
      <c r="H485" s="2"/>
      <c r="I485" s="2" t="s">
        <v>25</v>
      </c>
    </row>
    <row r="486" spans="1:9">
      <c r="A486" s="23" t="s">
        <v>228</v>
      </c>
      <c r="B486" s="21" t="s">
        <v>52</v>
      </c>
      <c r="C486" s="10">
        <v>143.81</v>
      </c>
      <c r="D486" s="37"/>
      <c r="E486" s="9"/>
      <c r="F486" s="7"/>
      <c r="G486" s="2"/>
      <c r="H486" s="2"/>
      <c r="I486" s="2" t="s">
        <v>25</v>
      </c>
    </row>
    <row r="487" spans="1:9">
      <c r="A487" s="23" t="s">
        <v>568</v>
      </c>
      <c r="B487" s="21" t="s">
        <v>52</v>
      </c>
      <c r="C487" s="10">
        <v>129</v>
      </c>
      <c r="D487" s="37"/>
      <c r="E487" s="9"/>
      <c r="F487" s="7"/>
      <c r="G487" s="2"/>
      <c r="H487" s="2"/>
      <c r="I487" s="2" t="s">
        <v>25</v>
      </c>
    </row>
    <row r="488" spans="1:9">
      <c r="A488" s="23" t="s">
        <v>229</v>
      </c>
      <c r="B488" s="21" t="s">
        <v>52</v>
      </c>
      <c r="C488" s="10">
        <v>126</v>
      </c>
      <c r="D488" s="37"/>
      <c r="E488" s="9"/>
      <c r="F488" s="7"/>
      <c r="G488" s="2"/>
      <c r="H488" s="2"/>
      <c r="I488" s="2" t="s">
        <v>25</v>
      </c>
    </row>
    <row r="489" spans="1:9">
      <c r="A489" s="23" t="s">
        <v>230</v>
      </c>
      <c r="B489" s="21" t="s">
        <v>52</v>
      </c>
      <c r="C489" s="10">
        <v>124</v>
      </c>
      <c r="D489" s="37"/>
      <c r="E489" s="9"/>
      <c r="F489" s="7"/>
      <c r="G489" s="2"/>
      <c r="H489" s="2"/>
      <c r="I489" s="2" t="s">
        <v>25</v>
      </c>
    </row>
    <row r="490" spans="1:9">
      <c r="A490" s="23" t="s">
        <v>231</v>
      </c>
      <c r="B490" s="21" t="s">
        <v>52</v>
      </c>
      <c r="C490" s="10">
        <v>117</v>
      </c>
      <c r="D490" s="37"/>
      <c r="E490" s="9"/>
      <c r="F490" s="7"/>
      <c r="G490" s="2"/>
      <c r="H490" s="2"/>
      <c r="I490" s="2" t="s">
        <v>25</v>
      </c>
    </row>
    <row r="491" spans="1:9">
      <c r="A491" s="23" t="s">
        <v>232</v>
      </c>
      <c r="B491" s="21" t="s">
        <v>52</v>
      </c>
      <c r="C491" s="10">
        <v>116.73</v>
      </c>
      <c r="D491" s="37"/>
      <c r="E491" s="9"/>
      <c r="F491" s="7"/>
      <c r="G491" s="2"/>
      <c r="H491" s="2"/>
      <c r="I491" s="2" t="s">
        <v>25</v>
      </c>
    </row>
    <row r="492" spans="1:9">
      <c r="A492" s="23" t="s">
        <v>233</v>
      </c>
      <c r="B492" s="21" t="s">
        <v>52</v>
      </c>
      <c r="C492" s="10">
        <v>115.5</v>
      </c>
      <c r="D492" s="37"/>
      <c r="E492" s="9"/>
      <c r="F492" s="7"/>
      <c r="G492" s="2"/>
      <c r="H492" s="2"/>
      <c r="I492" s="2" t="s">
        <v>25</v>
      </c>
    </row>
    <row r="493" spans="1:9">
      <c r="A493" s="23" t="s">
        <v>234</v>
      </c>
      <c r="B493" s="21" t="s">
        <v>52</v>
      </c>
      <c r="C493" s="10">
        <v>86.14</v>
      </c>
      <c r="D493" s="37"/>
      <c r="E493" s="9"/>
      <c r="F493" s="7"/>
      <c r="G493" s="2"/>
      <c r="H493" s="2"/>
      <c r="I493" s="2" t="s">
        <v>25</v>
      </c>
    </row>
    <row r="494" spans="1:9">
      <c r="A494" s="23" t="s">
        <v>235</v>
      </c>
      <c r="B494" s="21" t="s">
        <v>52</v>
      </c>
      <c r="C494" s="10">
        <v>72</v>
      </c>
      <c r="D494" s="37"/>
      <c r="E494" s="9"/>
      <c r="F494" s="7"/>
      <c r="G494" s="2"/>
      <c r="H494" s="2"/>
      <c r="I494" s="2" t="s">
        <v>25</v>
      </c>
    </row>
    <row r="495" spans="1:9">
      <c r="A495" s="23" t="s">
        <v>236</v>
      </c>
      <c r="B495" s="21" t="s">
        <v>52</v>
      </c>
      <c r="C495" s="10">
        <v>68</v>
      </c>
      <c r="D495" s="37"/>
      <c r="E495" s="9"/>
      <c r="F495" s="7"/>
      <c r="G495" s="2"/>
      <c r="H495" s="2"/>
      <c r="I495" s="2" t="s">
        <v>25</v>
      </c>
    </row>
    <row r="496" spans="1:9">
      <c r="A496" s="23" t="s">
        <v>237</v>
      </c>
      <c r="B496" s="21" t="s">
        <v>52</v>
      </c>
      <c r="C496" s="10">
        <v>63.57</v>
      </c>
      <c r="D496" s="37"/>
      <c r="E496" s="9"/>
      <c r="F496" s="7"/>
      <c r="G496" s="2"/>
      <c r="H496" s="2"/>
      <c r="I496" s="2" t="s">
        <v>25</v>
      </c>
    </row>
    <row r="497" spans="1:9">
      <c r="A497" s="23" t="s">
        <v>238</v>
      </c>
      <c r="B497" s="21" t="s">
        <v>52</v>
      </c>
      <c r="C497" s="10">
        <v>63.57</v>
      </c>
      <c r="D497" s="37"/>
      <c r="E497" s="9"/>
      <c r="F497" s="7"/>
      <c r="G497" s="2"/>
      <c r="H497" s="2"/>
      <c r="I497" s="2" t="s">
        <v>25</v>
      </c>
    </row>
    <row r="498" spans="1:9">
      <c r="A498" s="23" t="s">
        <v>239</v>
      </c>
      <c r="B498" s="21" t="s">
        <v>52</v>
      </c>
      <c r="C498" s="10">
        <v>57.72</v>
      </c>
      <c r="D498" s="37"/>
      <c r="E498" s="9"/>
      <c r="F498" s="7"/>
      <c r="G498" s="2"/>
      <c r="H498" s="2"/>
      <c r="I498" s="2" t="s">
        <v>25</v>
      </c>
    </row>
    <row r="499" spans="1:9">
      <c r="A499" s="23" t="s">
        <v>240</v>
      </c>
      <c r="B499" s="21" t="s">
        <v>52</v>
      </c>
      <c r="C499" s="10">
        <v>57.4</v>
      </c>
      <c r="D499" s="37"/>
      <c r="E499" s="9"/>
      <c r="F499" s="7"/>
      <c r="G499" s="2"/>
      <c r="H499" s="2"/>
      <c r="I499" s="2" t="s">
        <v>25</v>
      </c>
    </row>
    <row r="500" spans="1:9">
      <c r="A500" s="23" t="s">
        <v>241</v>
      </c>
      <c r="B500" s="21" t="s">
        <v>52</v>
      </c>
      <c r="C500" s="10">
        <v>52.47</v>
      </c>
      <c r="D500" s="37"/>
      <c r="E500" s="9"/>
      <c r="F500" s="7"/>
      <c r="G500" s="2"/>
      <c r="H500" s="2"/>
      <c r="I500" s="2" t="s">
        <v>25</v>
      </c>
    </row>
    <row r="501" spans="1:9">
      <c r="A501" s="23" t="s">
        <v>242</v>
      </c>
      <c r="B501" s="21" t="s">
        <v>52</v>
      </c>
      <c r="C501" s="10">
        <v>48.18</v>
      </c>
      <c r="D501" s="37"/>
      <c r="E501" s="9"/>
      <c r="F501" s="7"/>
      <c r="G501" s="2"/>
      <c r="H501" s="2"/>
      <c r="I501" s="2" t="s">
        <v>25</v>
      </c>
    </row>
    <row r="502" spans="1:9">
      <c r="A502" s="23" t="s">
        <v>243</v>
      </c>
      <c r="B502" s="21" t="s">
        <v>52</v>
      </c>
      <c r="C502" s="10">
        <v>47.16</v>
      </c>
      <c r="D502" s="37"/>
      <c r="E502" s="9"/>
      <c r="F502" s="7"/>
      <c r="G502" s="2"/>
      <c r="H502" s="2"/>
      <c r="I502" s="2" t="s">
        <v>25</v>
      </c>
    </row>
    <row r="503" spans="1:9">
      <c r="A503" s="23" t="s">
        <v>244</v>
      </c>
      <c r="B503" s="21" t="s">
        <v>52</v>
      </c>
      <c r="C503" s="10">
        <v>47.16</v>
      </c>
      <c r="D503" s="37"/>
      <c r="E503" s="9"/>
      <c r="F503" s="7"/>
      <c r="G503" s="2"/>
      <c r="H503" s="2"/>
      <c r="I503" s="2" t="s">
        <v>25</v>
      </c>
    </row>
    <row r="504" spans="1:9">
      <c r="A504" s="23" t="s">
        <v>245</v>
      </c>
      <c r="B504" s="21" t="s">
        <v>52</v>
      </c>
      <c r="C504" s="10">
        <v>45</v>
      </c>
      <c r="D504" s="37"/>
      <c r="E504" s="9"/>
      <c r="F504" s="7"/>
      <c r="G504" s="2"/>
      <c r="H504" s="2"/>
      <c r="I504" s="2" t="s">
        <v>25</v>
      </c>
    </row>
    <row r="505" spans="1:9">
      <c r="A505" s="23" t="s">
        <v>246</v>
      </c>
      <c r="B505" s="21" t="s">
        <v>52</v>
      </c>
      <c r="C505" s="10">
        <v>43.26</v>
      </c>
      <c r="D505" s="37"/>
      <c r="E505" s="9"/>
      <c r="F505" s="7"/>
      <c r="G505" s="2"/>
      <c r="H505" s="2"/>
      <c r="I505" s="2" t="s">
        <v>25</v>
      </c>
    </row>
    <row r="506" spans="1:9">
      <c r="A506" s="23" t="s">
        <v>247</v>
      </c>
      <c r="B506" s="21" t="s">
        <v>52</v>
      </c>
      <c r="C506" s="10">
        <v>42.5</v>
      </c>
      <c r="D506" s="37"/>
      <c r="E506" s="9"/>
      <c r="F506" s="7"/>
      <c r="G506" s="2"/>
      <c r="H506" s="2"/>
      <c r="I506" s="2" t="s">
        <v>25</v>
      </c>
    </row>
    <row r="507" spans="1:9">
      <c r="A507" s="23" t="s">
        <v>248</v>
      </c>
      <c r="B507" s="21" t="s">
        <v>52</v>
      </c>
      <c r="C507" s="10">
        <v>39.75</v>
      </c>
      <c r="D507" s="37"/>
      <c r="E507" s="9"/>
      <c r="F507" s="7"/>
      <c r="G507" s="2"/>
      <c r="H507" s="2"/>
      <c r="I507" s="2" t="s">
        <v>25</v>
      </c>
    </row>
    <row r="508" spans="1:9">
      <c r="A508" s="23" t="s">
        <v>249</v>
      </c>
      <c r="B508" s="21" t="s">
        <v>52</v>
      </c>
      <c r="C508" s="10">
        <v>37</v>
      </c>
      <c r="D508" s="37"/>
      <c r="E508" s="9"/>
      <c r="F508" s="7"/>
      <c r="G508" s="2"/>
      <c r="H508" s="2"/>
      <c r="I508" s="2" t="s">
        <v>25</v>
      </c>
    </row>
    <row r="509" spans="1:9">
      <c r="A509" s="23" t="s">
        <v>250</v>
      </c>
      <c r="B509" s="21" t="s">
        <v>52</v>
      </c>
      <c r="C509" s="10">
        <v>36</v>
      </c>
      <c r="D509" s="37"/>
      <c r="E509" s="9"/>
      <c r="F509" s="7"/>
      <c r="G509" s="2"/>
      <c r="H509" s="2"/>
      <c r="I509" s="2" t="s">
        <v>25</v>
      </c>
    </row>
    <row r="510" spans="1:9">
      <c r="A510" s="23" t="s">
        <v>251</v>
      </c>
      <c r="B510" s="21" t="s">
        <v>52</v>
      </c>
      <c r="C510" s="10">
        <v>34.92</v>
      </c>
      <c r="D510" s="37"/>
      <c r="E510" s="9"/>
      <c r="F510" s="7"/>
      <c r="G510" s="2"/>
      <c r="H510" s="2"/>
      <c r="I510" s="2" t="s">
        <v>25</v>
      </c>
    </row>
    <row r="511" spans="1:9">
      <c r="A511" s="23" t="s">
        <v>252</v>
      </c>
      <c r="B511" s="21" t="s">
        <v>52</v>
      </c>
      <c r="C511" s="10">
        <v>34.57</v>
      </c>
      <c r="D511" s="37"/>
      <c r="E511" s="9"/>
      <c r="F511" s="7"/>
      <c r="G511" s="2"/>
      <c r="H511" s="2"/>
      <c r="I511" s="2" t="s">
        <v>25</v>
      </c>
    </row>
    <row r="512" spans="1:9">
      <c r="A512" s="23" t="s">
        <v>253</v>
      </c>
      <c r="B512" s="21" t="s">
        <v>52</v>
      </c>
      <c r="C512" s="10">
        <v>32.950000000000003</v>
      </c>
      <c r="D512" s="37"/>
      <c r="E512" s="9"/>
      <c r="F512" s="7"/>
      <c r="G512" s="2"/>
      <c r="H512" s="2"/>
      <c r="I512" s="2" t="s">
        <v>25</v>
      </c>
    </row>
    <row r="513" spans="1:9">
      <c r="A513" s="23" t="s">
        <v>254</v>
      </c>
      <c r="B513" s="21" t="s">
        <v>52</v>
      </c>
      <c r="C513" s="10">
        <v>31.91</v>
      </c>
      <c r="D513" s="37"/>
      <c r="E513" s="9"/>
      <c r="F513" s="7"/>
      <c r="G513" s="2"/>
      <c r="H513" s="2"/>
      <c r="I513" s="2" t="s">
        <v>25</v>
      </c>
    </row>
    <row r="514" spans="1:9">
      <c r="A514" s="23" t="s">
        <v>255</v>
      </c>
      <c r="B514" s="21" t="s">
        <v>52</v>
      </c>
      <c r="C514" s="10">
        <v>31.41</v>
      </c>
      <c r="D514" s="37"/>
      <c r="E514" s="9"/>
      <c r="F514" s="7"/>
      <c r="G514" s="2"/>
      <c r="H514" s="2"/>
      <c r="I514" s="2" t="s">
        <v>25</v>
      </c>
    </row>
    <row r="515" spans="1:9">
      <c r="A515" s="23" t="s">
        <v>256</v>
      </c>
      <c r="B515" s="21" t="s">
        <v>52</v>
      </c>
      <c r="C515" s="10">
        <v>30.55</v>
      </c>
      <c r="D515" s="37"/>
      <c r="E515" s="9"/>
      <c r="F515" s="7"/>
      <c r="G515" s="2"/>
      <c r="H515" s="2"/>
      <c r="I515" s="2" t="s">
        <v>25</v>
      </c>
    </row>
    <row r="516" spans="1:9">
      <c r="A516" s="23" t="s">
        <v>257</v>
      </c>
      <c r="B516" s="21" t="s">
        <v>52</v>
      </c>
      <c r="C516" s="10">
        <v>30.55</v>
      </c>
      <c r="D516" s="37"/>
      <c r="E516" s="9"/>
      <c r="F516" s="7"/>
      <c r="G516" s="2"/>
      <c r="H516" s="2"/>
      <c r="I516" s="2" t="s">
        <v>25</v>
      </c>
    </row>
    <row r="517" spans="1:9">
      <c r="A517" s="23" t="s">
        <v>258</v>
      </c>
      <c r="B517" s="21" t="s">
        <v>52</v>
      </c>
      <c r="C517" s="10">
        <v>30.54</v>
      </c>
      <c r="D517" s="37"/>
      <c r="E517" s="9"/>
      <c r="F517" s="7"/>
      <c r="G517" s="2"/>
      <c r="H517" s="2"/>
      <c r="I517" s="2" t="s">
        <v>25</v>
      </c>
    </row>
    <row r="518" spans="1:9">
      <c r="A518" s="23" t="s">
        <v>569</v>
      </c>
      <c r="B518" s="21" t="s">
        <v>52</v>
      </c>
      <c r="C518" s="10">
        <v>30</v>
      </c>
      <c r="D518" s="37"/>
      <c r="E518" s="9"/>
      <c r="F518" s="7"/>
      <c r="G518" s="2"/>
      <c r="H518" s="2"/>
      <c r="I518" s="2" t="s">
        <v>25</v>
      </c>
    </row>
    <row r="519" spans="1:9">
      <c r="A519" s="23" t="s">
        <v>259</v>
      </c>
      <c r="B519" s="21" t="s">
        <v>52</v>
      </c>
      <c r="C519" s="10">
        <v>26.96</v>
      </c>
      <c r="D519" s="37"/>
      <c r="E519" s="9"/>
      <c r="F519" s="7"/>
      <c r="G519" s="2"/>
      <c r="H519" s="2"/>
      <c r="I519" s="2" t="s">
        <v>25</v>
      </c>
    </row>
    <row r="520" spans="1:9">
      <c r="A520" s="23" t="s">
        <v>260</v>
      </c>
      <c r="B520" s="21" t="s">
        <v>52</v>
      </c>
      <c r="C520" s="10">
        <v>24.55</v>
      </c>
      <c r="D520" s="37"/>
      <c r="E520" s="9"/>
      <c r="F520" s="7"/>
      <c r="G520" s="2"/>
      <c r="H520" s="2"/>
      <c r="I520" s="2" t="s">
        <v>25</v>
      </c>
    </row>
    <row r="521" spans="1:9">
      <c r="A521" s="23" t="s">
        <v>261</v>
      </c>
      <c r="B521" s="21" t="s">
        <v>52</v>
      </c>
      <c r="C521" s="10">
        <v>24.55</v>
      </c>
      <c r="D521" s="37"/>
      <c r="E521" s="9"/>
      <c r="F521" s="7"/>
      <c r="G521" s="2"/>
      <c r="H521" s="2"/>
      <c r="I521" s="2" t="s">
        <v>25</v>
      </c>
    </row>
    <row r="522" spans="1:9">
      <c r="A522" s="23" t="s">
        <v>262</v>
      </c>
      <c r="B522" s="21" t="s">
        <v>52</v>
      </c>
      <c r="C522" s="10">
        <v>24.32</v>
      </c>
      <c r="D522" s="37"/>
      <c r="E522" s="9"/>
      <c r="F522" s="7"/>
      <c r="G522" s="2"/>
      <c r="H522" s="2"/>
      <c r="I522" s="2" t="s">
        <v>25</v>
      </c>
    </row>
    <row r="523" spans="1:9">
      <c r="A523" s="23" t="s">
        <v>263</v>
      </c>
      <c r="B523" s="21" t="s">
        <v>52</v>
      </c>
      <c r="C523" s="10">
        <v>24.27</v>
      </c>
      <c r="D523" s="37"/>
      <c r="E523" s="9"/>
      <c r="F523" s="7"/>
      <c r="G523" s="2"/>
      <c r="H523" s="2"/>
      <c r="I523" s="2" t="s">
        <v>25</v>
      </c>
    </row>
    <row r="524" spans="1:9">
      <c r="A524" s="23" t="s">
        <v>264</v>
      </c>
      <c r="B524" s="21" t="s">
        <v>52</v>
      </c>
      <c r="C524" s="10">
        <v>23.97</v>
      </c>
      <c r="D524" s="37"/>
      <c r="E524" s="9"/>
      <c r="F524" s="7"/>
      <c r="G524" s="2"/>
      <c r="H524" s="2"/>
      <c r="I524" s="2" t="s">
        <v>25</v>
      </c>
    </row>
    <row r="525" spans="1:9">
      <c r="A525" s="23" t="s">
        <v>265</v>
      </c>
      <c r="B525" s="21" t="s">
        <v>52</v>
      </c>
      <c r="C525" s="10">
        <v>21.36</v>
      </c>
      <c r="D525" s="37"/>
      <c r="E525" s="9"/>
      <c r="F525" s="7"/>
      <c r="G525" s="2"/>
      <c r="H525" s="2"/>
      <c r="I525" s="2" t="s">
        <v>25</v>
      </c>
    </row>
    <row r="526" spans="1:9">
      <c r="A526" s="23" t="s">
        <v>266</v>
      </c>
      <c r="B526" s="21" t="s">
        <v>52</v>
      </c>
      <c r="C526" s="10">
        <v>20</v>
      </c>
      <c r="D526" s="37"/>
      <c r="E526" s="9"/>
      <c r="F526" s="7"/>
      <c r="G526" s="2"/>
      <c r="H526" s="2"/>
      <c r="I526" s="2" t="s">
        <v>25</v>
      </c>
    </row>
    <row r="527" spans="1:9">
      <c r="A527" s="23" t="s">
        <v>267</v>
      </c>
      <c r="B527" s="21" t="s">
        <v>52</v>
      </c>
      <c r="C527" s="10">
        <v>17</v>
      </c>
      <c r="D527" s="37"/>
      <c r="E527" s="9"/>
      <c r="F527" s="7"/>
      <c r="G527" s="2"/>
      <c r="H527" s="2"/>
      <c r="I527" s="2" t="s">
        <v>25</v>
      </c>
    </row>
    <row r="528" spans="1:9">
      <c r="A528" s="23" t="s">
        <v>268</v>
      </c>
      <c r="B528" s="21" t="s">
        <v>52</v>
      </c>
      <c r="C528" s="10">
        <v>16.940000000000001</v>
      </c>
      <c r="D528" s="37"/>
      <c r="E528" s="9"/>
      <c r="F528" s="7"/>
      <c r="G528" s="2"/>
      <c r="H528" s="2"/>
      <c r="I528" s="2" t="s">
        <v>25</v>
      </c>
    </row>
    <row r="529" spans="1:9">
      <c r="A529" s="23" t="s">
        <v>269</v>
      </c>
      <c r="B529" s="21" t="s">
        <v>52</v>
      </c>
      <c r="C529" s="10">
        <v>15.44</v>
      </c>
      <c r="D529" s="37"/>
      <c r="E529" s="9"/>
      <c r="F529" s="7"/>
      <c r="G529" s="2"/>
      <c r="H529" s="2"/>
      <c r="I529" s="2" t="s">
        <v>25</v>
      </c>
    </row>
    <row r="530" spans="1:9">
      <c r="A530" s="23" t="s">
        <v>270</v>
      </c>
      <c r="B530" s="21" t="s">
        <v>52</v>
      </c>
      <c r="C530" s="10">
        <v>13.2</v>
      </c>
      <c r="D530" s="37"/>
      <c r="E530" s="9"/>
      <c r="F530" s="7"/>
      <c r="G530" s="2"/>
      <c r="H530" s="2"/>
      <c r="I530" s="2" t="s">
        <v>25</v>
      </c>
    </row>
    <row r="531" spans="1:9">
      <c r="A531" s="23" t="s">
        <v>271</v>
      </c>
      <c r="B531" s="21" t="s">
        <v>52</v>
      </c>
      <c r="C531" s="10">
        <v>12.67</v>
      </c>
      <c r="D531" s="37"/>
      <c r="E531" s="9"/>
      <c r="F531" s="7"/>
      <c r="G531" s="2"/>
      <c r="H531" s="2"/>
      <c r="I531" s="2" t="s">
        <v>25</v>
      </c>
    </row>
    <row r="532" spans="1:9">
      <c r="A532" s="23" t="s">
        <v>272</v>
      </c>
      <c r="B532" s="21" t="s">
        <v>52</v>
      </c>
      <c r="C532" s="10">
        <v>11.19</v>
      </c>
      <c r="D532" s="37"/>
      <c r="E532" s="9"/>
      <c r="F532" s="7"/>
      <c r="G532" s="2"/>
      <c r="H532" s="2"/>
      <c r="I532" s="2" t="s">
        <v>25</v>
      </c>
    </row>
    <row r="533" spans="1:9">
      <c r="A533" s="23" t="s">
        <v>273</v>
      </c>
      <c r="B533" s="21" t="s">
        <v>52</v>
      </c>
      <c r="C533" s="10">
        <v>9.41</v>
      </c>
      <c r="D533" s="37"/>
      <c r="E533" s="9"/>
      <c r="F533" s="7"/>
      <c r="G533" s="2"/>
      <c r="H533" s="2"/>
      <c r="I533" s="2" t="s">
        <v>25</v>
      </c>
    </row>
    <row r="534" spans="1:9">
      <c r="A534" s="23" t="s">
        <v>274</v>
      </c>
      <c r="B534" s="21" t="s">
        <v>52</v>
      </c>
      <c r="C534" s="10">
        <v>9.34</v>
      </c>
      <c r="D534" s="37"/>
      <c r="E534" s="9"/>
      <c r="F534" s="7"/>
      <c r="G534" s="2"/>
      <c r="H534" s="2"/>
      <c r="I534" s="2" t="s">
        <v>25</v>
      </c>
    </row>
    <row r="535" spans="1:9">
      <c r="A535" s="23" t="s">
        <v>275</v>
      </c>
      <c r="B535" s="21" t="s">
        <v>52</v>
      </c>
      <c r="C535" s="10">
        <v>9.16</v>
      </c>
      <c r="D535" s="37"/>
      <c r="E535" s="9"/>
      <c r="F535" s="7"/>
      <c r="G535" s="2"/>
      <c r="H535" s="2"/>
      <c r="I535" s="2" t="s">
        <v>25</v>
      </c>
    </row>
    <row r="536" spans="1:9">
      <c r="A536" s="23" t="s">
        <v>276</v>
      </c>
      <c r="B536" s="21" t="s">
        <v>52</v>
      </c>
      <c r="C536" s="10">
        <v>9.15</v>
      </c>
      <c r="D536" s="37"/>
      <c r="E536" s="9"/>
      <c r="F536" s="7"/>
      <c r="G536" s="2"/>
      <c r="H536" s="2"/>
      <c r="I536" s="2" t="s">
        <v>25</v>
      </c>
    </row>
    <row r="537" spans="1:9">
      <c r="A537" s="23" t="s">
        <v>277</v>
      </c>
      <c r="B537" s="21" t="s">
        <v>52</v>
      </c>
      <c r="C537" s="10">
        <v>9.1</v>
      </c>
      <c r="D537" s="37"/>
      <c r="E537" s="9"/>
      <c r="F537" s="7"/>
      <c r="G537" s="2"/>
      <c r="H537" s="2"/>
      <c r="I537" s="2" t="s">
        <v>25</v>
      </c>
    </row>
    <row r="538" spans="1:9">
      <c r="A538" s="23" t="s">
        <v>278</v>
      </c>
      <c r="B538" s="21" t="s">
        <v>52</v>
      </c>
      <c r="C538" s="10">
        <v>9.1</v>
      </c>
      <c r="D538" s="37"/>
      <c r="E538" s="9"/>
      <c r="F538" s="7"/>
      <c r="G538" s="2"/>
      <c r="H538" s="2"/>
      <c r="I538" s="2" t="s">
        <v>25</v>
      </c>
    </row>
    <row r="539" spans="1:9">
      <c r="A539" s="23" t="s">
        <v>279</v>
      </c>
      <c r="B539" s="21" t="s">
        <v>52</v>
      </c>
      <c r="C539" s="10">
        <v>9</v>
      </c>
      <c r="D539" s="37"/>
      <c r="E539" s="9"/>
      <c r="F539" s="7"/>
      <c r="G539" s="2"/>
      <c r="H539" s="2"/>
      <c r="I539" s="2" t="s">
        <v>25</v>
      </c>
    </row>
    <row r="540" spans="1:9">
      <c r="A540" s="23" t="s">
        <v>280</v>
      </c>
      <c r="B540" s="21" t="s">
        <v>52</v>
      </c>
      <c r="C540" s="10">
        <v>9</v>
      </c>
      <c r="D540" s="37"/>
      <c r="E540" s="9"/>
      <c r="F540" s="7"/>
      <c r="G540" s="2"/>
      <c r="H540" s="2"/>
      <c r="I540" s="2" t="s">
        <v>25</v>
      </c>
    </row>
    <row r="541" spans="1:9">
      <c r="A541" s="23" t="s">
        <v>281</v>
      </c>
      <c r="B541" s="21" t="s">
        <v>52</v>
      </c>
      <c r="C541" s="10">
        <v>7.64</v>
      </c>
      <c r="D541" s="37"/>
      <c r="E541" s="9"/>
      <c r="F541" s="7"/>
      <c r="G541" s="2"/>
      <c r="H541" s="2"/>
      <c r="I541" s="2" t="s">
        <v>25</v>
      </c>
    </row>
    <row r="542" spans="1:9">
      <c r="A542" s="23" t="s">
        <v>282</v>
      </c>
      <c r="B542" s="21" t="s">
        <v>52</v>
      </c>
      <c r="C542" s="10">
        <v>7.05</v>
      </c>
      <c r="D542" s="37"/>
      <c r="E542" s="9"/>
      <c r="F542" s="7"/>
      <c r="G542" s="2"/>
      <c r="H542" s="2"/>
      <c r="I542" s="2" t="s">
        <v>25</v>
      </c>
    </row>
    <row r="543" spans="1:9">
      <c r="A543" s="23" t="s">
        <v>283</v>
      </c>
      <c r="B543" s="21" t="s">
        <v>52</v>
      </c>
      <c r="C543" s="10">
        <v>6.28</v>
      </c>
      <c r="D543" s="37"/>
      <c r="E543" s="9"/>
      <c r="F543" s="7"/>
      <c r="G543" s="2"/>
      <c r="H543" s="2"/>
      <c r="I543" s="2" t="s">
        <v>25</v>
      </c>
    </row>
    <row r="544" spans="1:9">
      <c r="A544" s="23" t="s">
        <v>284</v>
      </c>
      <c r="B544" s="21" t="s">
        <v>52</v>
      </c>
      <c r="C544" s="10">
        <v>6.27</v>
      </c>
      <c r="D544" s="37"/>
      <c r="E544" s="9"/>
      <c r="F544" s="7"/>
      <c r="G544" s="2"/>
      <c r="H544" s="2"/>
      <c r="I544" s="2" t="s">
        <v>25</v>
      </c>
    </row>
    <row r="545" spans="1:9">
      <c r="A545" s="23" t="s">
        <v>285</v>
      </c>
      <c r="B545" s="21" t="s">
        <v>52</v>
      </c>
      <c r="C545" s="10">
        <v>5.84</v>
      </c>
      <c r="D545" s="37"/>
      <c r="E545" s="9"/>
      <c r="F545" s="7"/>
      <c r="G545" s="2"/>
      <c r="H545" s="2"/>
      <c r="I545" s="2" t="s">
        <v>25</v>
      </c>
    </row>
    <row r="546" spans="1:9">
      <c r="A546" s="23" t="s">
        <v>286</v>
      </c>
      <c r="B546" s="21" t="s">
        <v>52</v>
      </c>
      <c r="C546" s="10">
        <v>5.18</v>
      </c>
      <c r="D546" s="37"/>
      <c r="E546" s="9"/>
      <c r="F546" s="7"/>
      <c r="G546" s="2"/>
      <c r="H546" s="2"/>
      <c r="I546" s="2" t="s">
        <v>25</v>
      </c>
    </row>
    <row r="547" spans="1:9">
      <c r="A547" s="23" t="s">
        <v>287</v>
      </c>
      <c r="B547" s="21" t="s">
        <v>52</v>
      </c>
      <c r="C547" s="10">
        <v>5.15</v>
      </c>
      <c r="D547" s="37"/>
      <c r="E547" s="9"/>
      <c r="F547" s="7"/>
      <c r="G547" s="2"/>
      <c r="H547" s="2"/>
      <c r="I547" s="2" t="s">
        <v>25</v>
      </c>
    </row>
    <row r="548" spans="1:9">
      <c r="A548" s="23" t="s">
        <v>288</v>
      </c>
      <c r="B548" s="21" t="s">
        <v>52</v>
      </c>
      <c r="C548" s="10">
        <v>5</v>
      </c>
      <c r="D548" s="37"/>
      <c r="E548" s="9"/>
      <c r="F548" s="7"/>
      <c r="G548" s="2"/>
      <c r="H548" s="2"/>
      <c r="I548" s="2" t="s">
        <v>25</v>
      </c>
    </row>
    <row r="549" spans="1:9">
      <c r="A549" s="23" t="s">
        <v>289</v>
      </c>
      <c r="B549" s="21" t="s">
        <v>52</v>
      </c>
      <c r="C549" s="10">
        <v>4.6100000000000003</v>
      </c>
      <c r="D549" s="37"/>
      <c r="E549" s="9"/>
      <c r="F549" s="7"/>
      <c r="G549" s="2"/>
      <c r="H549" s="2"/>
      <c r="I549" s="2" t="s">
        <v>25</v>
      </c>
    </row>
    <row r="550" spans="1:9">
      <c r="A550" s="23" t="s">
        <v>290</v>
      </c>
      <c r="B550" s="21" t="s">
        <v>52</v>
      </c>
      <c r="C550" s="10">
        <v>3.41</v>
      </c>
      <c r="D550" s="37"/>
      <c r="E550" s="9"/>
      <c r="F550" s="7"/>
      <c r="G550" s="2"/>
      <c r="H550" s="2"/>
      <c r="I550" s="2" t="s">
        <v>25</v>
      </c>
    </row>
    <row r="551" spans="1:9">
      <c r="A551" s="23" t="s">
        <v>291</v>
      </c>
      <c r="B551" s="21" t="s">
        <v>52</v>
      </c>
      <c r="C551" s="10">
        <v>0.79</v>
      </c>
      <c r="D551" s="37"/>
      <c r="E551" s="9"/>
      <c r="F551" s="7"/>
      <c r="G551" s="2"/>
      <c r="H551" s="2"/>
      <c r="I551" s="2" t="s">
        <v>25</v>
      </c>
    </row>
    <row r="552" spans="1:9">
      <c r="A552" s="23" t="s">
        <v>292</v>
      </c>
      <c r="B552" s="21" t="s">
        <v>52</v>
      </c>
      <c r="C552" s="10">
        <v>0.79</v>
      </c>
      <c r="D552" s="37"/>
      <c r="E552" s="9"/>
      <c r="F552" s="7"/>
      <c r="G552" s="2"/>
      <c r="H552" s="2"/>
      <c r="I552" s="2" t="s">
        <v>25</v>
      </c>
    </row>
    <row r="553" spans="1:9">
      <c r="A553" s="23" t="s">
        <v>293</v>
      </c>
      <c r="B553" s="21" t="s">
        <v>52</v>
      </c>
      <c r="C553" s="10">
        <v>0.79</v>
      </c>
      <c r="D553" s="38"/>
      <c r="E553" s="9"/>
      <c r="F553" s="7"/>
      <c r="G553" s="2"/>
      <c r="H553" s="2"/>
      <c r="I553" s="2" t="s">
        <v>25</v>
      </c>
    </row>
    <row r="554" spans="1:9">
      <c r="A554" s="23" t="s">
        <v>294</v>
      </c>
      <c r="B554" s="21" t="s">
        <v>52</v>
      </c>
      <c r="C554" s="10">
        <v>0.79</v>
      </c>
      <c r="D554" s="37"/>
      <c r="E554" s="9"/>
      <c r="F554" s="7"/>
      <c r="G554" s="2"/>
      <c r="H554" s="2"/>
      <c r="I554" s="2" t="s">
        <v>25</v>
      </c>
    </row>
    <row r="555" spans="1:9">
      <c r="A555" s="23" t="s">
        <v>295</v>
      </c>
      <c r="B555" s="21" t="s">
        <v>52</v>
      </c>
      <c r="C555" s="10">
        <v>0.60000000000000009</v>
      </c>
      <c r="D555" s="37"/>
      <c r="E555" s="9"/>
      <c r="F555" s="7"/>
      <c r="G555" s="2"/>
      <c r="H555" s="2"/>
      <c r="I555" s="2" t="s">
        <v>25</v>
      </c>
    </row>
    <row r="556" spans="1:9">
      <c r="A556" s="23" t="s">
        <v>296</v>
      </c>
      <c r="B556" s="21" t="s">
        <v>52</v>
      </c>
      <c r="C556" s="10">
        <v>0.60000000000000009</v>
      </c>
      <c r="D556" s="7"/>
      <c r="E556" s="9"/>
      <c r="F556" s="7"/>
      <c r="G556" s="2"/>
      <c r="H556" s="2"/>
      <c r="I556" s="2" t="s">
        <v>25</v>
      </c>
    </row>
    <row r="557" spans="1:9">
      <c r="A557" s="23" t="s">
        <v>297</v>
      </c>
      <c r="B557" s="21" t="s">
        <v>52</v>
      </c>
      <c r="C557" s="10">
        <v>0.60000000000000009</v>
      </c>
      <c r="D557" s="39"/>
      <c r="E557" s="9"/>
      <c r="F557" s="2"/>
      <c r="G557" s="2"/>
      <c r="H557" s="2"/>
      <c r="I557" s="2" t="s">
        <v>25</v>
      </c>
    </row>
    <row r="558" spans="1:9">
      <c r="A558" s="23" t="s">
        <v>298</v>
      </c>
      <c r="B558" s="21" t="s">
        <v>52</v>
      </c>
      <c r="C558" s="10">
        <v>0.60000000000000009</v>
      </c>
      <c r="D558" s="39"/>
      <c r="E558" s="9"/>
      <c r="F558" s="2"/>
      <c r="G558" s="2"/>
      <c r="H558" s="2"/>
      <c r="I558" s="2" t="s">
        <v>11</v>
      </c>
    </row>
    <row r="559" spans="1:9">
      <c r="A559" s="23" t="s">
        <v>299</v>
      </c>
      <c r="B559" s="21" t="s">
        <v>52</v>
      </c>
      <c r="C559" s="10">
        <v>0.56000000000000005</v>
      </c>
      <c r="D559" s="39"/>
      <c r="E559" s="9"/>
      <c r="F559" s="2"/>
      <c r="G559" s="2"/>
      <c r="H559" s="2"/>
      <c r="I559" s="2" t="s">
        <v>11</v>
      </c>
    </row>
    <row r="560" spans="1:9">
      <c r="A560" s="23" t="s">
        <v>300</v>
      </c>
      <c r="B560" s="21" t="s">
        <v>52</v>
      </c>
      <c r="C560" s="10">
        <v>0.02</v>
      </c>
      <c r="D560" s="39"/>
      <c r="E560" s="9"/>
      <c r="F560" s="2"/>
      <c r="G560" s="2"/>
      <c r="H560" s="2"/>
      <c r="I560" s="2" t="s">
        <v>11</v>
      </c>
    </row>
    <row r="561" spans="1:9">
      <c r="A561" s="23"/>
      <c r="B561" s="21" t="s">
        <v>52</v>
      </c>
      <c r="C561" s="72"/>
      <c r="D561" s="39"/>
      <c r="E561" s="9"/>
      <c r="F561" s="2"/>
      <c r="G561" s="2"/>
      <c r="H561" s="2"/>
      <c r="I561" s="2" t="s">
        <v>11</v>
      </c>
    </row>
    <row r="562" spans="1:9">
      <c r="A562" s="3" t="s">
        <v>323</v>
      </c>
      <c r="B562" s="6"/>
      <c r="C562" s="50"/>
      <c r="D562" s="2"/>
      <c r="E562" s="9"/>
      <c r="F562" s="7"/>
      <c r="G562" s="7">
        <f>SUM(G4:G561)</f>
        <v>21977934346.322701</v>
      </c>
      <c r="H562" s="2"/>
      <c r="I562" s="2"/>
    </row>
    <row r="563" spans="1:9">
      <c r="A563" s="3"/>
      <c r="B563" s="6"/>
      <c r="C563" s="50"/>
      <c r="D563" s="2"/>
      <c r="E563" s="9"/>
      <c r="F563" s="7"/>
      <c r="G563" s="7"/>
      <c r="H563" s="2"/>
      <c r="I563" s="2"/>
    </row>
    <row r="564" spans="1:9">
      <c r="A564" s="1" t="s">
        <v>324</v>
      </c>
      <c r="B564" s="6"/>
      <c r="C564" s="50"/>
      <c r="D564" s="2"/>
      <c r="E564" s="9"/>
      <c r="F564" s="11"/>
      <c r="G564" s="11"/>
      <c r="H564" s="2"/>
      <c r="I564" s="2"/>
    </row>
    <row r="565" spans="1:9">
      <c r="A565" s="1" t="s">
        <v>325</v>
      </c>
      <c r="B565" s="6"/>
      <c r="C565" s="50"/>
      <c r="D565" s="2"/>
      <c r="E565" s="9"/>
      <c r="F565" s="7"/>
      <c r="G565" s="7">
        <f>SUM(F566:F569)</f>
        <v>350000000</v>
      </c>
      <c r="H565" s="2"/>
      <c r="I565" s="2"/>
    </row>
    <row r="566" spans="1:9">
      <c r="A566" s="42" t="s">
        <v>46</v>
      </c>
      <c r="B566" s="6"/>
      <c r="C566" s="50"/>
      <c r="D566" s="55">
        <f>SUM(D567)</f>
        <v>100000000</v>
      </c>
      <c r="E566" s="9"/>
      <c r="F566" s="7">
        <f>+C566*E566+D566</f>
        <v>100000000</v>
      </c>
      <c r="G566" s="3"/>
      <c r="H566" s="2"/>
      <c r="I566" s="2"/>
    </row>
    <row r="567" spans="1:9">
      <c r="A567" s="2"/>
      <c r="B567" s="56" t="s">
        <v>326</v>
      </c>
      <c r="C567" s="50"/>
      <c r="D567" s="57">
        <v>100000000</v>
      </c>
      <c r="E567" s="48"/>
      <c r="F567" s="47"/>
      <c r="G567" s="47"/>
      <c r="H567" s="47"/>
      <c r="I567" s="2" t="s">
        <v>11</v>
      </c>
    </row>
    <row r="568" spans="1:9">
      <c r="A568" s="2"/>
      <c r="B568" s="21"/>
      <c r="C568" s="50"/>
      <c r="D568" s="11"/>
      <c r="E568" s="9"/>
      <c r="F568" s="7"/>
      <c r="G568" s="7"/>
      <c r="H568" s="10"/>
      <c r="I568" s="2"/>
    </row>
    <row r="569" spans="1:9">
      <c r="A569" s="2" t="s">
        <v>327</v>
      </c>
      <c r="B569" s="21"/>
      <c r="C569" s="50"/>
      <c r="D569" s="7">
        <f>SUM(D570:D571)</f>
        <v>250000000</v>
      </c>
      <c r="E569" s="9"/>
      <c r="F569" s="7">
        <f>+C569*E569+D569</f>
        <v>250000000</v>
      </c>
      <c r="G569" s="7"/>
      <c r="H569" s="2"/>
      <c r="I569" s="2"/>
    </row>
    <row r="570" spans="1:9">
      <c r="A570" s="2" t="s">
        <v>329</v>
      </c>
      <c r="B570" s="21">
        <v>44819</v>
      </c>
      <c r="C570" s="50"/>
      <c r="D570" s="11">
        <v>250000000</v>
      </c>
      <c r="E570" s="9"/>
      <c r="F570" s="8"/>
      <c r="G570" s="8"/>
      <c r="H570" s="6">
        <v>12</v>
      </c>
      <c r="I570" s="2" t="s">
        <v>11</v>
      </c>
    </row>
    <row r="571" spans="1:9">
      <c r="A571" s="2"/>
      <c r="B571" s="21"/>
      <c r="C571" s="50"/>
      <c r="D571" s="11"/>
      <c r="E571" s="9"/>
      <c r="F571" s="8"/>
      <c r="G571" s="8"/>
      <c r="H571" s="2"/>
      <c r="I571" s="2"/>
    </row>
    <row r="572" spans="1:9">
      <c r="A572" s="1" t="s">
        <v>330</v>
      </c>
      <c r="B572" s="6"/>
      <c r="C572" s="50"/>
      <c r="D572" s="11"/>
      <c r="E572" s="9"/>
      <c r="F572" s="7"/>
      <c r="G572" s="7">
        <f>SUM(F573:F576)</f>
        <v>3740368629.3583999</v>
      </c>
      <c r="H572" s="2"/>
      <c r="I572" s="2"/>
    </row>
    <row r="573" spans="1:9">
      <c r="A573" s="1" t="s">
        <v>331</v>
      </c>
      <c r="B573" s="6"/>
      <c r="C573" s="58">
        <f>SUM(C574:C576)</f>
        <v>489268.08</v>
      </c>
      <c r="D573" s="59">
        <f>SUM(D574:D576)</f>
        <v>445647164</v>
      </c>
      <c r="E573" s="9">
        <v>6733.98</v>
      </c>
      <c r="F573" s="7">
        <f>+(C573*E573)+D573</f>
        <v>3740368629.3583999</v>
      </c>
      <c r="G573" s="7"/>
      <c r="H573" s="2"/>
      <c r="I573" s="2"/>
    </row>
    <row r="574" spans="1:9">
      <c r="A574" s="53" t="s">
        <v>332</v>
      </c>
      <c r="B574" s="60"/>
      <c r="C574" s="50"/>
      <c r="D574" s="61"/>
      <c r="E574" s="9"/>
      <c r="F574" s="7"/>
      <c r="G574" s="7"/>
      <c r="H574" s="2"/>
      <c r="I574" s="2"/>
    </row>
    <row r="575" spans="1:9">
      <c r="A575" s="62" t="s">
        <v>333</v>
      </c>
      <c r="B575" s="60"/>
      <c r="C575" s="50"/>
      <c r="D575" s="61"/>
      <c r="E575" s="9"/>
      <c r="F575" s="7"/>
      <c r="G575" s="7"/>
      <c r="H575" s="2"/>
      <c r="I575" s="2"/>
    </row>
    <row r="576" spans="1:9">
      <c r="A576" s="53" t="s">
        <v>334</v>
      </c>
      <c r="B576" s="60" t="s">
        <v>317</v>
      </c>
      <c r="C576" s="50">
        <v>489268.08</v>
      </c>
      <c r="D576" s="54">
        <v>445647164</v>
      </c>
      <c r="E576" s="9"/>
      <c r="F576" s="7"/>
      <c r="G576" s="7"/>
      <c r="H576" s="2"/>
      <c r="I576" s="2" t="s">
        <v>335</v>
      </c>
    </row>
    <row r="577" spans="1:9">
      <c r="A577" s="63"/>
      <c r="B577" s="60"/>
      <c r="C577" s="64"/>
      <c r="D577" s="65"/>
      <c r="E577" s="9"/>
      <c r="F577" s="7"/>
      <c r="G577" s="7"/>
      <c r="H577" s="2"/>
      <c r="I577" s="2"/>
    </row>
    <row r="578" spans="1:9">
      <c r="A578" s="2" t="s">
        <v>336</v>
      </c>
      <c r="B578" s="2"/>
      <c r="C578" s="66"/>
      <c r="D578" s="67"/>
      <c r="E578" s="68"/>
      <c r="F578" s="7"/>
      <c r="G578" s="7">
        <f>SUM(G565:G576)</f>
        <v>4090368629.3583999</v>
      </c>
      <c r="H578" s="2"/>
      <c r="I578" s="2"/>
    </row>
    <row r="579" spans="1:9">
      <c r="A579" s="2" t="s">
        <v>571</v>
      </c>
      <c r="B579" s="2"/>
      <c r="C579" s="66"/>
      <c r="D579" s="67"/>
      <c r="E579" s="68"/>
      <c r="F579" s="7"/>
      <c r="G579" s="7">
        <f>+G562+G578</f>
        <v>26068302975.681099</v>
      </c>
      <c r="H579" s="2"/>
      <c r="I579" s="2"/>
    </row>
    <row r="580" spans="1:9">
      <c r="A580" s="2"/>
      <c r="B580" s="2"/>
      <c r="C580" s="66"/>
      <c r="D580" s="67"/>
      <c r="E580" s="2"/>
      <c r="F580" s="2"/>
      <c r="G580" s="2"/>
      <c r="H580" s="2"/>
      <c r="I580" s="2"/>
    </row>
    <row r="581" spans="1:9">
      <c r="A581" s="2" t="s">
        <v>337</v>
      </c>
      <c r="B581" s="2"/>
      <c r="C581" s="2"/>
      <c r="D581" s="2"/>
      <c r="E581" s="2"/>
      <c r="F581" s="2"/>
      <c r="G581" s="2"/>
      <c r="H581" s="2"/>
      <c r="I581" s="2"/>
    </row>
    <row r="582" spans="1:9">
      <c r="A582" s="42" t="s">
        <v>338</v>
      </c>
      <c r="B582" s="2"/>
      <c r="C582" s="2"/>
      <c r="D582" s="2"/>
      <c r="E582" s="2"/>
      <c r="F582" s="2"/>
      <c r="G582" s="2"/>
      <c r="H582" s="2"/>
      <c r="I582" s="2"/>
    </row>
    <row r="583" spans="1:9">
      <c r="A583" s="42" t="s">
        <v>339</v>
      </c>
      <c r="B583" s="2"/>
      <c r="C583" s="2"/>
      <c r="D583" s="2"/>
      <c r="E583" s="2"/>
      <c r="F583" s="2"/>
      <c r="G583" s="2"/>
      <c r="H583" s="2"/>
      <c r="I583" s="2"/>
    </row>
    <row r="584" spans="1:9">
      <c r="A584" s="42" t="s">
        <v>340</v>
      </c>
      <c r="B584" s="2"/>
      <c r="C584" s="2"/>
      <c r="D584" s="2"/>
      <c r="E584" s="2"/>
      <c r="F584" s="2"/>
      <c r="G584" s="2"/>
      <c r="H584" s="2"/>
      <c r="I584" s="2"/>
    </row>
    <row r="585" spans="1:9">
      <c r="A585" s="42" t="s">
        <v>341</v>
      </c>
      <c r="B585" s="2"/>
      <c r="C585" s="2"/>
      <c r="D585" s="2"/>
      <c r="E585" s="2"/>
      <c r="F585" s="2"/>
      <c r="G585" s="2"/>
      <c r="H585" s="2"/>
      <c r="I585" s="2"/>
    </row>
    <row r="586" spans="1:9">
      <c r="A586" s="42" t="s">
        <v>342</v>
      </c>
      <c r="B586" s="2"/>
      <c r="C586" s="2"/>
      <c r="D586" s="2"/>
      <c r="E586" s="2"/>
      <c r="F586" s="2"/>
      <c r="G586" s="2"/>
      <c r="H586" s="2"/>
      <c r="I586" s="2"/>
    </row>
    <row r="587" spans="1:9">
      <c r="A587" s="42" t="s">
        <v>343</v>
      </c>
      <c r="B587" s="2"/>
      <c r="C587" s="2"/>
      <c r="D587" s="2"/>
      <c r="E587" s="2"/>
      <c r="F587" s="2"/>
      <c r="G587" s="2"/>
      <c r="H587" s="2"/>
      <c r="I587" s="2"/>
    </row>
    <row r="588" spans="1:9">
      <c r="A588" s="42" t="s">
        <v>344</v>
      </c>
      <c r="B588" s="2"/>
      <c r="C588" s="2"/>
      <c r="D588" s="2"/>
      <c r="E588" s="2"/>
      <c r="F588" s="2"/>
      <c r="G588" s="2"/>
      <c r="H588" s="2"/>
      <c r="I588" s="2"/>
    </row>
    <row r="589" spans="1:9">
      <c r="A589" s="42" t="s">
        <v>345</v>
      </c>
      <c r="B589" s="2"/>
      <c r="C589" s="2"/>
      <c r="D589" s="2"/>
      <c r="E589" s="2"/>
      <c r="F589" s="2"/>
      <c r="G589" s="2"/>
      <c r="H589" s="2"/>
      <c r="I589" s="2"/>
    </row>
    <row r="590" spans="1:9">
      <c r="A590" s="42"/>
      <c r="B590" s="2"/>
      <c r="C590" s="2"/>
      <c r="D590" s="2"/>
      <c r="E590" s="2"/>
      <c r="F590" s="2"/>
      <c r="G590" s="2"/>
      <c r="H590" s="2"/>
      <c r="I590" s="2"/>
    </row>
    <row r="591" spans="1:9">
      <c r="A591" s="42"/>
      <c r="B591" s="2"/>
      <c r="C591" s="2"/>
      <c r="D591" s="2"/>
      <c r="E591" s="2"/>
      <c r="F591" s="2"/>
      <c r="G591" s="2"/>
      <c r="H591" s="2"/>
      <c r="I591" s="2"/>
    </row>
    <row r="592" spans="1:9">
      <c r="A592" s="42"/>
      <c r="B592" s="2"/>
      <c r="C592" s="2"/>
      <c r="D592" s="2"/>
      <c r="E592" s="2"/>
      <c r="F592" s="2"/>
      <c r="G592" s="2"/>
      <c r="H592" s="2"/>
      <c r="I592" s="2"/>
    </row>
    <row r="593" spans="1:9">
      <c r="A593" s="1" t="s">
        <v>306</v>
      </c>
      <c r="B593" s="2"/>
      <c r="C593" s="2"/>
      <c r="D593" s="2"/>
      <c r="E593" s="2"/>
      <c r="F593" s="2"/>
      <c r="G593" s="2"/>
      <c r="H593" s="2"/>
      <c r="I593" s="2"/>
    </row>
    <row r="594" spans="1:9">
      <c r="A594" s="1" t="s">
        <v>346</v>
      </c>
      <c r="B594" s="2"/>
      <c r="C594" s="2"/>
      <c r="D594" s="2"/>
      <c r="E594" s="2"/>
      <c r="F594" s="2"/>
      <c r="G594" s="2"/>
      <c r="H594" s="2"/>
      <c r="I594" s="2"/>
    </row>
  </sheetData>
  <sortState ref="A150:I205">
    <sortCondition ref="A150:A205"/>
  </sortState>
  <pageMargins left="0.70866141732283472" right="0.70866141732283472" top="0.74803149606299213" bottom="0.74803149606299213" header="0.31496062992125984" footer="0.31496062992125984"/>
  <pageSetup scale="80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W/rEmXHQAkRnA/um+5jTYsYYX2QdJRgNcIJo1xB9jcQ=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/D/HPV9ScC5yGxzR49v2kcAvmBc12hIYKRd7qkIXYek=</DigestValue>
    </Reference>
  </SignedInfo>
  <SignatureValue>mzaLzyILmJ/RBuhgPQhA3RBHUpDsC8WUaiTDk9vKKLsZRWCIop+5nJomPIgePvhxcBh3RmzAWg7V
y6sabGVkoaBqJJM8uzwjimAT54H17xyN3EoSGbqCb32SXSg6ZQxdDPmkpPTTOYYf8ThpA25FtUkm
Y+PajjXk+d1bbQAISeuYPv/3Psx0fwRbrEZWy0Bzubljx2qipQlEaya1OFa2ObrUITk1mQOmzu7Y
TZhWrZGvnuQigO5NJ78FijwfwGrPtFObTK168QktiQ9WlhuoiS8PT7+EaW4T/eGjzWaKmHXN1j5c
cpJ00ZBy3//6wqCy6Vc9yNmKZprGgesBYe65vg==</SignatureValue>
  <KeyInfo>
    <X509Data>
      <X509Certificate>MIIHxzCCBa+gAwIBAgIQDUJ6hJ6dT41g3wvv+pcfEzANBgkqhkiG9w0BAQsFADBPMRcwFQYDVQQFEw5SVUMgODAwODAwOTktMDELMAkGA1UEBhMCUFkxETAPBgNVBAoMCFZJVCBTLkEuMRQwEgYDVQQDEwtDQS1WSVQgUy5BLjAeFw0yMTA3MDIxMjUxNTlaFw0yMzA3MDIxMjUxNTlaMIGkMRcwFQYDVQQqDA5TRVJHSU8gR1VTVEFWTzEWMBQGA1UEBAwNUEVSRVogQkVOSVRFWjERMA8GA1UEBRMIQ0kzOTQyMjYxJTAjBgNVBAMMHFNFUkdJTyBHVVNUQVZPIFBFUkVaIEJFTklURVoxETAPBgNVBAsMCEZJUk1BIEYyMRcwFQYDVQQKDA5QRVJTT05BIEZJU0lDQTELMAkGA1UEBhMCUFkwggEiMA0GCSqGSIb3DQEBAQUAA4IBDwAwggEKAoIBAQCoa4HbQERY9I80vvwbrl1zDDQ6Zi/fAw2R1/q/Tez+tfnZRyvgfXgUCpPq7ZSOZdZ//kaHGvyKDk1klgzEVh7zC4Usu60nRyUgJXEM5mFlT6QPdcCaxVV906aQDfTGiGH0JhVBXTexqeaoJ/3By/TBqOB/xOTO5bHlysBWhe50DI4MsQnrwYa9AtLCI8K5KqHmScfMLDwkzCFqHEw93diUoay9fSAzdvqrnAqnaBix5PcNgdfMRsLoyhnvvPxTVLN54ebrUSFl2uYOlR90pQJp3cOuWWFkb9NArOKzWp+tgtyKVsa877gbCpt+9yJQUkLvbK2CACXNzIz3ZH1oGsoVAgMBAAGjggNHMIIDQzAMBgNVHRMBAf8EAjAAMA4GA1UdDwEB/wQEAwIF4DAsBgNVHSUBAf8EIjAgBggrBgEFBQcDBAYIKwYBBQUHAwIGCisGAQQBgjcUAgIwHQYDVR0OBBYEFMySq23HasMCTK+43jxhAS5BPE7Q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QYDVR0RBBYwFIESU1BFUkVaQERBVE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F2Da2fwlVPTpip3PE8tc9iuzFHq2yewfZmcJkFnA/o64eTwQgs2Nke0OgTMXMngtojvp8ZmCvYKaKhb5oeqlDQh9MnNUaRqKtJWEcSNpDU5titMF4a7k8iPolyTbRDD0mArIv1G+reefiwQrcODc7U+g6QH2TNYeRh/AuspxRT9BazILen81S0jRPK/rKEHCObNCY7jQCRfAe+QY/sXUzyPqYMIs0BsqfmbR4EzuO4qNuhWGcXDE8ckYQ09noKdN50kQ4d+rxnZhZ/rVbmcN3GBAvkCfShNW7x7Q9R2yYQS3vTtCKrIzB87vv02ePyWck/Ed2l5B3TMPzREOcxL2veEV04EnPaG+p9pnOuo2nOIKIWILm5kS1T38KTfLaRRwhn1x4rtaAdRyk6RKmEjpyZTPUutJvAiY/UP8KSWuhhP35+JTsJJa7daH4zlPR727tD9W+sPRlyQu4ysD+4UJggXNRr3BWwGm2zkzlR6RPa1TxkSxXzrakiaZjD4aADr+/BJ6WwkNCoGY+WWiGVAHTcU5SFSfNh4U2gDycIcSU9l31nJyoVhAzZ+Qoj3cZo4NRWhAlybPH8yz/W0LY6IeIDXUMiUDnrFCLstJBB+/BgNTVU2/cDZxhsZOAtw9curWlI1lydgm2fqjE9+8lonkI16FR87ZvUqm3k06ILJdeK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9i9/hUJXAUIlSRZQzqN42Y6FyKGy5jXTZSRjaVITajo=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N64iSIf9nQ5qlkUxMtT/nbWEXlCybT6A5HMRf6J1GAQ=</DigestValue>
      </Reference>
      <Reference URI="/xl/media/image1.emf?ContentType=image/x-emf">
        <DigestMethod Algorithm="http://www.w3.org/2001/04/xmlenc#sha256"/>
        <DigestValue>az6Aya78vGnst+SI3Okyp5stKGEihu08Jh6aGiE1pY0=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+BbLkZg/Im8RRctXzMrJcCwZBHoG5qLsXQ/Ef+0xqj0=</DigestValue>
      </Reference>
      <Reference URI="/xl/sharedStrings.xml?ContentType=application/vnd.openxmlformats-officedocument.spreadsheetml.sharedStrings+xml">
        <DigestMethod Algorithm="http://www.w3.org/2001/04/xmlenc#sha256"/>
        <DigestValue>h1WC2hLMpAWcg9dlwlwY0qaoYTdWsU+70122cFcFmnU=</DigestValue>
      </Reference>
      <Reference URI="/xl/styles.xml?ContentType=application/vnd.openxmlformats-officedocument.spreadsheetml.styles+xml">
        <DigestMethod Algorithm="http://www.w3.org/2001/04/xmlenc#sha256"/>
        <DigestValue>ev6vOri8rdliQw5hA4ioWD34KgAp/V5h47gCv9TNcZI=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YmLA17YIIMk0k3szCCTXChMXT0gOUxXKev/g9PZp/jE=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d+GYRZVIfEQU6YSiufKeScpEpj5aKSmX0WbxiKQYjWU=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2021-08-16T13:27:54Z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2021-08-16T13:27:54Z</xd:SigningTime>
          <xd:SigningCertificate>
            <xd:Cert>
              <xd:CertDigest>
                <DigestMethod Algorithm="http://www.w3.org/2001/04/xmlenc#sha256"/>
                <DigestValue>dlvWpudikL4oQj6YhAwL55n7HFdUwzKBHMKRfCmHPzk=</DigestValue>
              </xd:CertDigest>
              <xd:IssuerSerial>
                <X509IssuerName>CN=CA-VIT S.A., O=VIT S.A., C=PY, SERIALNUMBER=RUC 80080099-0</X509IssuerName>
                <X509SerialNumber>17625140499045110938292178260571135763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Perez</dc:creator>
  <cp:lastModifiedBy>Sergio Perez</cp:lastModifiedBy>
  <cp:lastPrinted>2021-08-12T20:02:06Z</cp:lastPrinted>
  <dcterms:created xsi:type="dcterms:W3CDTF">2021-06-04T13:39:52Z</dcterms:created>
  <dcterms:modified xsi:type="dcterms:W3CDTF">2021-08-16T13:27:31Z</dcterms:modified>
</cp:coreProperties>
</file>